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090" tabRatio="821"/>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O72" i="179" s="1"/>
  <c r="N71" i="179"/>
  <c r="N72" i="179" s="1"/>
  <c r="M70" i="179"/>
  <c r="P70" i="179" s="1"/>
  <c r="K70" i="179"/>
  <c r="M69" i="179"/>
  <c r="P69" i="179" s="1"/>
  <c r="K69" i="179"/>
  <c r="F69" i="179"/>
  <c r="F70" i="179" s="1"/>
  <c r="M68" i="179"/>
  <c r="P68" i="179" s="1"/>
  <c r="K68" i="179"/>
  <c r="M67" i="179"/>
  <c r="M71" i="179" s="1"/>
  <c r="L67" i="179"/>
  <c r="L71" i="179" s="1"/>
  <c r="K67" i="179"/>
  <c r="J67" i="179"/>
  <c r="J71" i="179" s="1"/>
  <c r="F67" i="179"/>
  <c r="F68" i="179" s="1"/>
  <c r="O65" i="179"/>
  <c r="N65" i="179"/>
  <c r="L65" i="179"/>
  <c r="J65" i="179"/>
  <c r="M64" i="179"/>
  <c r="P64" i="179" s="1"/>
  <c r="K64" i="179"/>
  <c r="P63" i="179"/>
  <c r="M63" i="179"/>
  <c r="K63" i="179"/>
  <c r="K65" i="179" s="1"/>
  <c r="F63" i="179"/>
  <c r="F64" i="179" s="1"/>
  <c r="O61" i="179"/>
  <c r="N61" i="179"/>
  <c r="M60" i="179"/>
  <c r="P60" i="179" s="1"/>
  <c r="K60" i="179"/>
  <c r="M59" i="179"/>
  <c r="P59" i="179" s="1"/>
  <c r="K59" i="179"/>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P53" i="179" s="1"/>
  <c r="K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L47" i="179"/>
  <c r="K47" i="179"/>
  <c r="J47" i="179"/>
  <c r="F47" i="179"/>
  <c r="F48" i="179" s="1"/>
  <c r="P46" i="179"/>
  <c r="M46" i="179"/>
  <c r="K46" i="179"/>
  <c r="M45" i="179"/>
  <c r="L45" i="179"/>
  <c r="P45" i="179" s="1"/>
  <c r="K45" i="179"/>
  <c r="J45" i="179"/>
  <c r="F45" i="179"/>
  <c r="F46" i="179" s="1"/>
  <c r="M44" i="179"/>
  <c r="P44" i="179" s="1"/>
  <c r="K44" i="179"/>
  <c r="M43" i="179"/>
  <c r="L43" i="179"/>
  <c r="K43" i="179"/>
  <c r="J43" i="179"/>
  <c r="F43" i="179"/>
  <c r="F44" i="179" s="1"/>
  <c r="M42" i="179"/>
  <c r="P42" i="179" s="1"/>
  <c r="K42" i="179"/>
  <c r="P41" i="179"/>
  <c r="M41" i="179"/>
  <c r="K41" i="179"/>
  <c r="F41" i="179"/>
  <c r="F42" i="179" s="1"/>
  <c r="M40" i="179"/>
  <c r="P40" i="179" s="1"/>
  <c r="K40" i="179"/>
  <c r="F40" i="179"/>
  <c r="M39" i="179"/>
  <c r="L39" i="179"/>
  <c r="P39" i="179" s="1"/>
  <c r="K39" i="179"/>
  <c r="J39" i="179"/>
  <c r="J61" i="179" s="1"/>
  <c r="F39" i="179"/>
  <c r="O35" i="179"/>
  <c r="O36" i="179" s="1"/>
  <c r="N35" i="179"/>
  <c r="N36" i="179" s="1"/>
  <c r="M34" i="179"/>
  <c r="P34" i="179" s="1"/>
  <c r="K34" i="179"/>
  <c r="M33" i="179"/>
  <c r="L33" i="179"/>
  <c r="K33" i="179"/>
  <c r="J33" i="179"/>
  <c r="F33" i="179"/>
  <c r="F34" i="179" s="1"/>
  <c r="M32" i="179"/>
  <c r="P32" i="179" s="1"/>
  <c r="K32" i="179"/>
  <c r="M31" i="179"/>
  <c r="P31" i="179" s="1"/>
  <c r="K31" i="179"/>
  <c r="F31" i="179"/>
  <c r="F32" i="179" s="1"/>
  <c r="M30" i="179"/>
  <c r="P30" i="179" s="1"/>
  <c r="K30" i="179"/>
  <c r="M29" i="179"/>
  <c r="M35" i="179" s="1"/>
  <c r="M36" i="179" s="1"/>
  <c r="L29" i="179"/>
  <c r="L35" i="179" s="1"/>
  <c r="L36" i="179" s="1"/>
  <c r="K29" i="179"/>
  <c r="K35" i="179" s="1"/>
  <c r="K36" i="179" s="1"/>
  <c r="J29" i="179"/>
  <c r="J35" i="179" s="1"/>
  <c r="J36" i="179" s="1"/>
  <c r="F29" i="179"/>
  <c r="F30" i="179" s="1"/>
  <c r="O25" i="179"/>
  <c r="O26" i="179" s="1"/>
  <c r="N25" i="179"/>
  <c r="N26" i="179" s="1"/>
  <c r="M24" i="179"/>
  <c r="P24" i="179" s="1"/>
  <c r="K24" i="179"/>
  <c r="M23" i="179"/>
  <c r="P23" i="179" s="1"/>
  <c r="K23" i="179"/>
  <c r="F23" i="179"/>
  <c r="F24" i="179" s="1"/>
  <c r="M22" i="179"/>
  <c r="P22" i="179" s="1"/>
  <c r="K22" i="179"/>
  <c r="M21" i="179"/>
  <c r="L21" i="179"/>
  <c r="K21" i="179"/>
  <c r="J21" i="179"/>
  <c r="F21" i="179"/>
  <c r="F22" i="179" s="1"/>
  <c r="M20" i="179"/>
  <c r="P20" i="179" s="1"/>
  <c r="K20" i="179"/>
  <c r="M19" i="179"/>
  <c r="P19" i="179" s="1"/>
  <c r="K19" i="179"/>
  <c r="F19" i="179"/>
  <c r="F20" i="179" s="1"/>
  <c r="P18" i="179"/>
  <c r="M18" i="179"/>
  <c r="K18" i="179"/>
  <c r="M17" i="179"/>
  <c r="P17" i="179" s="1"/>
  <c r="K17" i="179"/>
  <c r="F17" i="179"/>
  <c r="F18" i="179" s="1"/>
  <c r="M16" i="179"/>
  <c r="P16" i="179" s="1"/>
  <c r="K16" i="179"/>
  <c r="M15" i="179"/>
  <c r="L15" i="179"/>
  <c r="P15" i="179" s="1"/>
  <c r="K15" i="179"/>
  <c r="J15" i="179"/>
  <c r="F15" i="179"/>
  <c r="F16" i="179" s="1"/>
  <c r="M14" i="179"/>
  <c r="P14" i="179" s="1"/>
  <c r="K14" i="179"/>
  <c r="M13" i="179"/>
  <c r="M25" i="179" s="1"/>
  <c r="M26" i="179" s="1"/>
  <c r="L13" i="179"/>
  <c r="L25" i="179" s="1"/>
  <c r="L26" i="179" s="1"/>
  <c r="K13" i="179"/>
  <c r="J13" i="179"/>
  <c r="J25" i="179" s="1"/>
  <c r="J26" i="179" s="1"/>
  <c r="F13" i="179"/>
  <c r="F14" i="179" s="1"/>
  <c r="K25" i="179" l="1"/>
  <c r="K26" i="179" s="1"/>
  <c r="L61" i="179"/>
  <c r="K71" i="179"/>
  <c r="P21" i="179"/>
  <c r="P33" i="179"/>
  <c r="P43" i="179"/>
  <c r="K61" i="179"/>
  <c r="P47" i="179"/>
  <c r="L72" i="179"/>
  <c r="J72" i="179"/>
  <c r="J73" i="179" s="1"/>
  <c r="P65" i="179"/>
  <c r="N73" i="179"/>
  <c r="L73" i="179"/>
  <c r="P61" i="179"/>
  <c r="O73" i="179"/>
  <c r="M61" i="179"/>
  <c r="M72" i="179" s="1"/>
  <c r="M73" i="179" s="1"/>
  <c r="M65" i="179"/>
  <c r="P13" i="179"/>
  <c r="P25" i="179" s="1"/>
  <c r="P26" i="179" s="1"/>
  <c r="P67" i="179"/>
  <c r="P71" i="179" s="1"/>
  <c r="P29" i="179"/>
  <c r="P35" i="179" s="1"/>
  <c r="P36" i="179" s="1"/>
  <c r="C33" i="173"/>
  <c r="P72" i="179" l="1"/>
  <c r="P73" i="179" s="1"/>
  <c r="K72" i="179"/>
  <c r="K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D11" i="37"/>
  <c r="D22" i="37"/>
  <c r="H22" i="37"/>
  <c r="J22" i="37"/>
  <c r="L22" i="37"/>
  <c r="D24" i="37"/>
  <c r="B4270" i="106" s="1"/>
  <c r="D4270" i="106" s="1"/>
  <c r="L5" i="11"/>
  <c r="B2056" i="106" s="1"/>
  <c r="D2056" i="106" s="1"/>
  <c r="B85" i="36" l="1"/>
  <c r="B86" i="36" s="1"/>
  <c r="B87" i="36" s="1"/>
  <c r="B83" i="36"/>
  <c r="B7591" i="106"/>
  <c r="M15" i="3"/>
  <c r="B6297" i="106" s="1"/>
  <c r="D6297" i="106" s="1"/>
  <c r="D6103" i="106"/>
  <c r="B6883" i="106"/>
  <c r="D6883" i="106" s="1"/>
  <c r="B1754" i="106"/>
  <c r="D1754" i="106" s="1"/>
  <c r="H5" i="12"/>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N22" i="3"/>
  <c r="B283" i="106" s="1"/>
  <c r="D283" i="106" s="1"/>
  <c r="F19" i="7"/>
  <c r="B7760" i="106"/>
  <c r="D7760" i="106" s="1"/>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2" i="106" l="1"/>
  <c r="C354" i="29"/>
  <c r="B3622" i="106" s="1"/>
  <c r="D3622" i="106" s="1"/>
  <c r="H14" i="12"/>
  <c r="B1972" i="106"/>
  <c r="D1972" i="106" s="1"/>
  <c r="H12" i="12"/>
  <c r="B1977" i="106" s="1"/>
  <c r="D1977" i="106" s="1"/>
  <c r="B2031" i="106"/>
  <c r="D2031" i="106" s="1"/>
  <c r="B280" i="106"/>
  <c r="D280" i="106" s="1"/>
  <c r="M41" i="3"/>
  <c r="B273" i="106"/>
  <c r="D273" i="106" s="1"/>
  <c r="M23" i="3"/>
  <c r="B279" i="106" s="1"/>
  <c r="D279" i="106" s="1"/>
  <c r="L16" i="11"/>
  <c r="B2061" i="106" s="1"/>
  <c r="D2061" i="106" s="1"/>
  <c r="H354" i="29"/>
  <c r="B3660" i="106" s="1"/>
  <c r="D3660" i="106" s="1"/>
  <c r="K352" i="29"/>
  <c r="K16" i="4" s="1"/>
  <c r="K102" i="29"/>
  <c r="F53" i="34"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51" i="106" l="1"/>
  <c r="D7051" i="106" s="1"/>
  <c r="B1145" i="106"/>
  <c r="D1145" i="106" s="1"/>
  <c r="K354" i="29"/>
  <c r="B3678" i="106" s="1"/>
  <c r="D3678" i="106" s="1"/>
  <c r="C15" i="4"/>
  <c r="B2559" i="106" s="1"/>
  <c r="D2559" i="106" s="1"/>
  <c r="H23" i="12"/>
  <c r="B7720" i="106"/>
  <c r="D7720"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B1982" i="106"/>
  <c r="D1982" i="106" s="1"/>
  <c r="H24" i="12"/>
  <c r="K17" i="4"/>
  <c r="K19" i="4" s="1"/>
  <c r="B4144" i="106" s="1"/>
  <c r="D4144" i="106" s="1"/>
  <c r="D10" i="171"/>
  <c r="D19" i="17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K20" i="4"/>
  <c r="K78" i="4" s="1"/>
  <c r="H26" i="12"/>
  <c r="B7740" i="106" s="1"/>
  <c r="D7740" i="106" s="1"/>
  <c r="B1983" i="106"/>
  <c r="D1983"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B3576" i="106" l="1"/>
  <c r="D3576" i="106" s="1"/>
  <c r="D8" i="146"/>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<sst xmlns="http://schemas.openxmlformats.org/spreadsheetml/2006/main" count="9499" uniqueCount="6074">
  <si>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</si>
  <si>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</si>
  <si>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</si>
  <si>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</si>
  <si>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</si>
  <si>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</si>
  <si>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</si>
  <si>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</si>
  <si>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</si>
  <si>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</si>
  <si>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</si>
  <si>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</si>
  <si>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</si>
  <si>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</si>
  <si>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</si>
  <si>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</si>
  <si>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</si>
  <si>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</si>
  <si>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</si>
  <si>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</si>
  <si>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</si>
  <si>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</si>
  <si>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</si>
  <si>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</si>
  <si>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</si>
  <si>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</si>
  <si>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</si>
  <si>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</si>
  <si>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</si>
  <si>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</si>
  <si>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</si>
  <si>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</si>
  <si>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</si>
  <si>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</si>
  <si>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</si>
  <si>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</si>
  <si>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</si>
  <si>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</si>
  <si>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</si>
  <si>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</si>
  <si>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</si>
  <si>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</si>
  <si>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</si>
  <si>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</si>
  <si>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</si>
  <si>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</si>
  <si>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</si>
  <si>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</si>
  <si>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</si>
  <si>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</si>
  <si>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</si>
  <si>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</si>
  <si>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</si>
  <si>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</si>
  <si>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</si>
  <si>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</si>
  <si>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</si>
  <si>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</si>
  <si>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</si>
  <si>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</si>
  <si>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</si>
  <si>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</si>
  <si>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</si>
  <si>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</si>
  <si>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</si>
  <si>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</si>
  <si>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</si>
  <si>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</si>
  <si>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</si>
  <si>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</si>
  <si>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</si>
  <si>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</si>
  <si>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</si>
  <si>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</si>
  <si>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</si>
  <si>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</si>
  <si>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</si>
  <si>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</si>
  <si>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</si>
  <si>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</si>
  <si>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</si>
  <si>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</si>
  <si>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</si>
  <si>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</si>
  <si>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</si>
  <si>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</si>
  <si>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</si>
  <si>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</si>
  <si>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</si>
  <si>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</si>
  <si>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</si>
  <si>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</si>
  <si>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</si>
  <si>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</si>
  <si>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</si>
  <si>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</si>
  <si>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</si>
  <si>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</si>
  <si>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</si>
  <si>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</si>
  <si>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</si>
  <si>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</si>
  <si>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</si>
  <si>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</si>
  <si>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</si>
  <si>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</si>
  <si>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</si>
  <si>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</si>
  <si>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</si>
  <si>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</si>
  <si>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</si>
  <si>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</si>
  <si>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</si>
  <si>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</si>
  <si>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</si>
  <si>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</si>
  <si>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</si>
  <si>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</si>
  <si>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</si>
  <si>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</si>
  <si>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</si>
  <si>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</si>
  <si>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</si>
  <si>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</si>
  <si>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</si>
  <si>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</si>
  <si>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</si>
  <si>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</si>
  <si>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</si>
  <si>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</si>
  <si>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</si>
  <si>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</si>
  <si>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</si>
  <si>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</si>
  <si>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</si>
  <si>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</si>
  <si>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</si>
  <si>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</si>
  <si>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</si>
  <si>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</si>
  <si>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</si>
  <si>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</si>
  <si>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</si>
  <si>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</si>
  <si>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</si>
  <si>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</si>
  <si>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</si>
  <si>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</si>
  <si>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</si>
  <si>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</si>
  <si>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</si>
  <si>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</si>
  <si>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</si>
  <si>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</si>
  <si>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</si>
  <si>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</si>
  <si>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</si>
  <si>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</si>
  <si>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</si>
  <si>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</si>
  <si>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</si>
  <si>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</si>
  <si>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</si>
  <si>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</si>
  <si>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</si>
  <si>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</si>
  <si>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</si>
  <si>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</si>
  <si>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</si>
  <si>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</si>
  <si>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</si>
  <si>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</si>
  <si>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</si>
  <si>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</si>
  <si>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</si>
  <si>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</si>
  <si>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</si>
  <si>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</si>
  <si>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</si>
  <si>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</si>
  <si>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</si>
  <si>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</si>
  <si>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</si>
  <si>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</si>
  <si>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</si>
  <si>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</si>
  <si>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</si>
  <si>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</si>
  <si>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</si>
  <si>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</si>
  <si>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</si>
  <si>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</si>
  <si>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</si>
  <si>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</si>
  <si>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</si>
  <si>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</si>
  <si>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</si>
  <si>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</si>
  <si>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</si>
  <si>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</si>
  <si>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</si>
  <si>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</si>
  <si>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</si>
  <si>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</si>
  <si>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</si>
  <si>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</si>
  <si>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</si>
  <si>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</si>
  <si>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</si>
  <si>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</si>
  <si>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</si>
  <si>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</si>
  <si>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</si>
  <si>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</si>
  <si>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</si>
  <si>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</si>
  <si>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</si>
  <si>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</si>
  <si>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</si>
  <si>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</si>
  <si>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</si>
  <si>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</si>
  <si>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</si>
  <si>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</si>
  <si>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</si>
  <si>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</si>
  <si>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</si>
  <si>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</si>
  <si>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</si>
  <si>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</si>
  <si>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</si>
  <si>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</si>
  <si>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</si>
  <si>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</si>
  <si>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</si>
  <si>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</si>
  <si>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</si>
  <si>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</si>
  <si>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</si>
  <si>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</si>
  <si>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</si>
  <si>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</si>
  <si>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</si>
  <si>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</si>
  <si>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</si>
  <si>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</si>
  <si>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</si>
  <si>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</si>
  <si>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</si>
  <si>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</si>
  <si>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</si>
  <si>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</si>
  <si>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</si>
  <si>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</si>
  <si>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</si>
  <si>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</si>
  <si>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</si>
  <si>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</si>
  <si>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</si>
  <si>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</si>
  <si>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</si>
  <si>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</si>
  <si>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</si>
  <si>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</si>
  <si>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</si>
  <si>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</si>
  <si>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</si>
  <si>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</si>
  <si>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</si>
  <si>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</si>
  <si>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</si>
  <si>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</si>
  <si>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</si>
  <si>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</si>
  <si>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</si>
  <si>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</si>
  <si>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</si>
  <si>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</si>
  <si>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</si>
  <si>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</si>
  <si>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</si>
  <si>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</si>
  <si>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</si>
  <si>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</si>
  <si>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</si>
  <si>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</si>
  <si>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</si>
  <si>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</si>
  <si>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</si>
  <si>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</si>
  <si>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</si>
  <si>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</si>
  <si>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</si>
  <si>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</si>
  <si>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</si>
  <si>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</si>
  <si>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</si>
  <si>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</si>
  <si>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</si>
  <si>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</si>
  <si>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</si>
  <si>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</si>
  <si>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</si>
  <si>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</si>
  <si>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</si>
  <si>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</si>
  <si>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</si>
  <si>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</si>
  <si>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</si>
  <si>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</si>
  <si>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</si>
  <si>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</si>
  <si>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</si>
  <si>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</si>
  <si>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</si>
  <si>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</si>
  <si>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</si>
  <si>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</si>
  <si>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</si>
  <si>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</si>
  <si>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</si>
  <si>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</si>
  <si>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</si>
  <si>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</si>
  <si>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</si>
  <si>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</si>
  <si>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</si>
  <si>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</si>
  <si>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</si>
  <si>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</si>
  <si>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</si>
  <si>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</si>
  <si>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</si>
  <si>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</si>
  <si>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</si>
  <si>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</si>
  <si>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</si>
  <si>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</si>
  <si>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</si>
  <si>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</si>
  <si>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</si>
  <si>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</si>
  <si>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</si>
  <si>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</si>
  <si>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</si>
  <si>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</si>
  <si>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</si>
  <si>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</si>
  <si>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</si>
  <si>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</si>
  <si>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</si>
  <si>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</si>
  <si>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</si>
  <si>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</si>
  <si>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</si>
  <si>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</si>
  <si>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</si>
  <si>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</si>
  <si>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</si>
  <si>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</si>
  <si>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</si>
  <si>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</si>
  <si>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</si>
  <si>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</si>
  <si>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</si>
  <si>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</si>
  <si>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</si>
  <si>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</si>
  <si>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</si>
  <si>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</si>
  <si>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</si>
  <si>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</si>
  <si>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</si>
  <si>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</si>
  <si>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</si>
  <si>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</si>
  <si>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</si>
  <si>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</si>
  <si>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</si>
  <si>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</si>
  <si>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</si>
  <si>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</si>
  <si>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</si>
  <si>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</si>
  <si>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</si>
  <si>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</si>
  <si>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</si>
  <si>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</si>
  <si>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</si>
  <si>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</si>
  <si>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</si>
  <si>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</si>
  <si>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</si>
  <si>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</si>
  <si>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</si>
  <si>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</si>
  <si>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</si>
  <si>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</si>
  <si>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</si>
  <si>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</si>
  <si>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</si>
  <si>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</si>
  <si>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</si>
  <si>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</si>
  <si>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</si>
  <si>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</si>
  <si>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</si>
  <si>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</si>
  <si>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</si>
  <si>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</si>
  <si>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</si>
  <si>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</si>
  <si>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</si>
  <si>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</si>
  <si>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</si>
  <si>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</si>
  <si>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</si>
  <si>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</si>
  <si>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</si>
  <si>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</si>
  <si>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</si>
  <si>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</si>
  <si>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</si>
  <si>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</si>
  <si>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</si>
  <si>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</si>
  <si>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</si>
  <si>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</si>
  <si>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</si>
  <si>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</si>
  <si>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</si>
  <si>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</si>
  <si>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</si>
  <si>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</si>
  <si>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</si>
  <si>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</si>
  <si>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</si>
  <si>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</si>
  <si>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</si>
  <si>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</si>
  <si>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</si>
  <si>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</si>
  <si>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</si>
  <si>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</si>
  <si>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</si>
  <si>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</si>
  <si>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</si>
  <si>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</si>
  <si>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</si>
  <si>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</si>
  <si>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</si>
  <si>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</si>
  <si>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</si>
  <si>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</si>
  <si>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</si>
  <si>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</si>
  <si>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</si>
  <si>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</si>
  <si>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</si>
  <si>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</si>
  <si>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</si>
  <si>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</si>
  <si>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</si>
  <si>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</si>
  <si>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</si>
  <si>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</si>
  <si>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</si>
  <si>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</si>
  <si>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</si>
  <si>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</si>
  <si>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</si>
  <si>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</si>
  <si>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</si>
  <si>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</si>
  <si>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</si>
  <si>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</si>
  <si>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</si>
  <si>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</si>
  <si>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</si>
  <si>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</si>
  <si>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</si>
  <si>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</si>
  <si>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</si>
  <si>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</si>
  <si>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</si>
  <si>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</si>
  <si>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</si>
  <si>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</si>
  <si>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</si>
  <si>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</si>
  <si>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</si>
  <si>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</si>
  <si>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</si>
  <si>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</si>
  <si>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</si>
  <si>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</si>
  <si>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</si>
  <si>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</si>
  <si>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</si>
  <si>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</si>
  <si>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</si>
  <si>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</si>
  <si>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</si>
  <si>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</si>
  <si>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</si>
  <si>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</si>
  <si>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</si>
  <si>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</si>
  <si>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</si>
  <si>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</si>
  <si>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</si>
  <si>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</si>
  <si>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</si>
  <si>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</si>
  <si>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</si>
  <si>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</si>
  <si>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</si>
  <si>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</si>
  <si>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</si>
  <si>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</si>
  <si>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</si>
  <si>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</si>
  <si>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</si>
  <si>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</si>
  <si>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</si>
  <si>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</si>
  <si>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</si>
  <si>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</si>
  <si>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</si>
  <si>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</si>
  <si>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</si>
  <si>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</si>
  <si>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</si>
  <si>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</si>
  <si>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</si>
  <si>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</si>
  <si>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</si>
  <si>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</si>
  <si>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</si>
  <si>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</si>
  <si>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</si>
  <si>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</si>
  <si>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</si>
  <si>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</si>
  <si>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</si>
  <si>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</si>
  <si>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</si>
  <si>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</si>
  <si>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</si>
  <si>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</si>
  <si>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</si>
  <si>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</si>
  <si>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</si>
  <si>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</si>
  <si>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</si>
  <si>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</si>
  <si>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</si>
  <si>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</si>
  <si>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</si>
  <si>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</si>
  <si>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</si>
  <si>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</si>
  <si>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</si>
  <si>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</si>
  <si>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</si>
  <si>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</si>
  <si>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</si>
  <si>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</si>
  <si>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</si>
  <si>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</si>
  <si>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</si>
  <si>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</si>
  <si>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</si>
  <si>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</si>
  <si>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</si>
  <si>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</si>
  <si>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</si>
  <si>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</si>
  <si>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</si>
  <si>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</si>
  <si>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</si>
  <si>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</si>
  <si>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</si>
  <si>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</si>
  <si>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</si>
  <si>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</si>
  <si>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</si>
  <si>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</si>
  <si>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</si>
  <si>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</si>
  <si>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</si>
  <si>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</si>
  <si>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</si>
  <si>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</si>
  <si>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</si>
  <si>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</si>
  <si>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</si>
  <si>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</si>
  <si>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</si>
  <si>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</si>
  <si>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</si>
  <si>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</si>
  <si>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</si>
  <si>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</si>
  <si>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</si>
  <si>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</si>
  <si>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</si>
  <si>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</si>
  <si>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</si>
  <si>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</si>
  <si>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</si>
  <si>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</si>
  <si>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</si>
  <si>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</si>
  <si>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</si>
  <si>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</si>
  <si>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</si>
  <si>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</si>
  <si>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</si>
  <si>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</si>
  <si>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</si>
  <si>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</si>
  <si>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</si>
  <si>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</si>
  <si>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</si>
  <si>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</si>
  <si>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</si>
  <si>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</si>
  <si>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</si>
  <si>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</si>
  <si>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</si>
  <si>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</si>
  <si>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</si>
  <si>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</si>
  <si>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</si>
  <si>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</si>
  <si>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</si>
  <si>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</si>
  <si>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</si>
  <si>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</si>
  <si>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</si>
  <si>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</si>
  <si>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</si>
  <si>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</si>
  <si>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</si>
  <si>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</si>
  <si>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</si>
  <si>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</si>
  <si>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</si>
  <si>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</si>
  <si>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</si>
  <si>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</si>
  <si>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</si>
  <si>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</si>
  <si>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</si>
  <si>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</si>
  <si>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</si>
  <si>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</si>
  <si>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</si>
  <si>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</si>
  <si>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</si>
  <si>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</si>
  <si>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</si>
  <si>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</si>
  <si>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</si>
  <si>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</si>
  <si>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</si>
  <si>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</si>
  <si>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</si>
  <si>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</si>
  <si>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</si>
  <si>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</si>
  <si>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</si>
  <si>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</si>
  <si>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</si>
  <si>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</si>
  <si>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</si>
  <si>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</si>
  <si>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</si>
  <si>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</si>
  <si>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</si>
  <si>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</si>
  <si>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</si>
  <si>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</si>
  <si>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</si>
  <si>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</si>
  <si>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</si>
  <si>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</si>
  <si>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</si>
  <si>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</si>
  <si>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</si>
  <si>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</si>
  <si>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</si>
  <si>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</si>
  <si>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</si>
  <si>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</si>
  <si>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</si>
  <si>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</si>
  <si>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</si>
  <si>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</si>
  <si>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</si>
  <si>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</si>
  <si>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</si>
  <si>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</si>
  <si>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</si>
  <si>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</si>
  <si>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</si>
  <si>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</si>
  <si>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</si>
  <si>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</si>
  <si>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</si>
  <si>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</si>
  <si>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</si>
  <si>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</si>
  <si>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</si>
  <si>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</si>
  <si>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</si>
  <si>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</si>
  <si>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</si>
  <si>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</si>
  <si>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</si>
  <si>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</si>
  <si>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</si>
  <si>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</si>
  <si>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</si>
  <si>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</si>
  <si>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</si>
  <si>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</si>
  <si>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</si>
  <si>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</si>
  <si>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</si>
  <si>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</si>
  <si>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</si>
  <si>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</si>
  <si>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</si>
  <si>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</si>
  <si>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</si>
  <si>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</si>
  <si>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</si>
  <si>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</si>
  <si>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</si>
  <si>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</si>
  <si>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</si>
  <si>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</si>
  <si>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</si>
  <si>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</si>
  <si>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</si>
  <si>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</si>
  <si>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</si>
  <si>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</si>
  <si>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</si>
  <si>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</si>
  <si>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</si>
  <si>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</si>
  <si>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</si>
  <si>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</si>
  <si>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</si>
  <si>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</si>
  <si>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</si>
  <si>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</si>
  <si>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</si>
  <si>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</si>
  <si>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</si>
  <si>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</si>
  <si>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</si>
  <si>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</si>
  <si>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</si>
  <si>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</si>
  <si>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</si>
  <si>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</si>
  <si>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</si>
  <si>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</si>
  <si>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</si>
  <si>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</si>
  <si>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</si>
  <si>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</si>
  <si>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</si>
  <si>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</si>
  <si>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</si>
  <si>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</si>
  <si>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</si>
  <si>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</si>
  <si>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</si>
  <si>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</si>
  <si>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</si>
  <si>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</si>
  <si>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</si>
  <si>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</si>
  <si>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</si>
  <si>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</si>
  <si>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</si>
  <si>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</si>
  <si>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</si>
  <si>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</si>
  <si>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</si>
  <si>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</si>
  <si>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</si>
  <si>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</si>
  <si>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</si>
  <si>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</si>
  <si>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</si>
  <si>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</si>
  <si>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</si>
  <si>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</si>
  <si>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</si>
  <si>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</si>
  <si>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</si>
  <si>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</si>
  <si>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</si>
  <si>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</si>
  <si>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</si>
  <si>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</si>
  <si>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</si>
  <si>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</si>
  <si>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</si>
  <si>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</si>
  <si>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</si>
  <si>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</si>
  <si>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</si>
  <si>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</si>
  <si>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</si>
  <si>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</si>
  <si>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</si>
  <si>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</si>
  <si>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</si>
  <si>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</si>
  <si>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</si>
  <si>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</si>
  <si>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</si>
  <si>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</si>
  <si>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</si>
  <si>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</si>
  <si>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</si>
  <si>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</si>
  <si>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</si>
  <si>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</si>
  <si>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</si>
  <si>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</si>
  <si>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</si>
  <si>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</si>
  <si>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</si>
  <si>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</si>
  <si>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</si>
  <si>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</si>
  <si>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</si>
  <si>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</si>
  <si>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</si>
  <si>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</si>
  <si>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</si>
  <si>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</si>
  <si>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</si>
  <si>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</si>
  <si>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</si>
  <si>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</si>
  <si>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</si>
  <si>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</si>
  <si>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</si>
  <si>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</si>
  <si>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</si>
  <si>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</si>
  <si>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</si>
  <si>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</si>
  <si>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</si>
  <si>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</si>
  <si>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</si>
  <si>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</si>
  <si>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</si>
  <si>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</si>
  <si>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</si>
  <si>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</si>
  <si>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</si>
  <si>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</si>
  <si>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</si>
  <si>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</si>
  <si>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</si>
  <si>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</si>
  <si>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</si>
  <si>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</si>
  <si>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</si>
  <si>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</si>
  <si>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</si>
  <si>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</si>
  <si>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</si>
  <si>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</si>
  <si>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</si>
  <si>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</si>
  <si>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</si>
  <si>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</si>
  <si>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</si>
  <si>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</si>
  <si>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</si>
  <si>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</si>
  <si>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</si>
  <si>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</si>
  <si>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</si>
  <si>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</si>
  <si>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</si>
  <si>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</si>
  <si>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</si>
  <si>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</si>
  <si>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</si>
  <si>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</si>
  <si>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</si>
  <si>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</si>
  <si>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</si>
  <si>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</si>
  <si>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</si>
  <si>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</si>
  <si>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</si>
  <si>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</si>
  <si>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</si>
  <si>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</si>
  <si>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</si>
  <si>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</si>
  <si>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</si>
  <si>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</si>
  <si>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</si>
  <si>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</si>
  <si>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</si>
  <si>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</si>
  <si>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</si>
  <si>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</si>
  <si>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</si>
  <si>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</si>
  <si>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</si>
  <si>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</si>
  <si>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</si>
  <si>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</si>
  <si>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</si>
  <si>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</si>
  <si>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</si>
  <si>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</si>
  <si>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</si>
  <si>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</si>
  <si>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</si>
  <si>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</si>
  <si>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</si>
  <si>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</si>
  <si>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</si>
  <si>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</si>
  <si>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</si>
  <si>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</si>
  <si>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</si>
  <si>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</si>
  <si>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</si>
  <si>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</si>
  <si>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</si>
  <si>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</si>
  <si>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</si>
  <si>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</si>
  <si>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</si>
  <si>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</si>
  <si>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</si>
  <si>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</si>
  <si>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</si>
  <si>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</si>
  <si>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</si>
  <si>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</si>
  <si>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</si>
  <si>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</si>
  <si>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</si>
  <si>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</si>
  <si>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</si>
  <si>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</si>
  <si>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</si>
  <si>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</si>
  <si>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</si>
  <si>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</si>
  <si>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</si>
  <si>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</si>
  <si>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</si>
  <si>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</si>
  <si>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</si>
  <si>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</si>
  <si>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</si>
  <si>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</si>
  <si>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</si>
  <si>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</si>
  <si>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</si>
  <si>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</si>
  <si>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</si>
  <si>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</si>
  <si>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</si>
  <si>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</si>
  <si>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</si>
  <si>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</si>
  <si>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</si>
  <si>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</si>
  <si>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</si>
  <si>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</si>
  <si>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</si>
  <si>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</si>
  <si>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</si>
  <si>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</si>
  <si>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</si>
  <si>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</si>
  <si>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</si>
  <si>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</si>
  <si>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</si>
  <si>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</si>
  <si>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</si>
  <si>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</si>
  <si>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</si>
  <si>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</si>
  <si>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</si>
  <si>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</si>
  <si>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</si>
  <si>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</si>
  <si>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</si>
  <si>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</si>
  <si>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</si>
  <si>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</si>
  <si>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</si>
  <si>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</si>
  <si>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</si>
  <si>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</si>
  <si>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</si>
  <si>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</si>
  <si>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</si>
  <si>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</si>
  <si>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</si>
  <si>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</si>
  <si>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</si>
  <si>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</si>
  <si>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</si>
  <si>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</si>
  <si>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</si>
  <si>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</si>
  <si>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</si>
  <si>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</si>
  <si>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</si>
  <si>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</si>
  <si>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</si>
  <si>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</si>
  <si>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</si>
  <si>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</si>
  <si>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</si>
  <si>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</si>
  <si>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</si>
  <si>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</si>
  <si>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</si>
  <si>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</si>
  <si>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</si>
  <si>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</si>
  <si>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</si>
  <si>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</si>
  <si>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</si>
  <si>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</si>
  <si>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</si>
  <si>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</si>
  <si>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</si>
  <si>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</si>
  <si>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</si>
  <si>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</si>
  <si>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</si>
  <si>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</si>
  <si>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</si>
  <si>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</si>
  <si>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</si>
  <si>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</si>
  <si>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</si>
  <si>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</si>
  <si>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</si>
  <si>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</si>
  <si>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</si>
  <si>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</si>
  <si>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</si>
  <si>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</si>
  <si>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</si>
  <si>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</si>
  <si>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</si>
  <si>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</si>
  <si>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</si>
  <si>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</si>
  <si>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</si>
  <si>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</si>
  <si>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</si>
  <si>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</si>
  <si>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</si>
  <si>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</si>
  <si>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</si>
  <si>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</si>
  <si>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</si>
  <si>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</si>
  <si>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</si>
  <si>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</si>
  <si>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</si>
  <si>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</si>
  <si>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</si>
  <si>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</si>
  <si>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</si>
  <si>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</si>
  <si>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</si>
  <si>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</si>
  <si>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</si>
  <si>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</si>
  <si>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</si>
  <si>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</si>
  <si>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</si>
  <si>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</si>
  <si>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</si>
  <si>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</si>
  <si>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</si>
  <si>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</si>
  <si>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</si>
  <si>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</si>
  <si>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</si>
  <si>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</si>
  <si>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</si>
  <si>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</si>
  <si>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</si>
  <si>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</si>
  <si>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</si>
  <si>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</si>
  <si>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</si>
  <si>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</si>
  <si>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</si>
  <si>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</si>
  <si>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</si>
  <si>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</si>
  <si>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</si>
  <si>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</si>
  <si>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</si>
  <si>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</si>
  <si>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</si>
  <si>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</si>
  <si>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</si>
  <si>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</si>
  <si>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</si>
  <si>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</si>
  <si>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</si>
  <si>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</si>
  <si>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</si>
  <si>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</si>
  <si>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</si>
  <si>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</si>
  <si>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</si>
  <si>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</si>
  <si>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</si>
  <si>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</si>
  <si>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</si>
  <si>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</si>
  <si>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</si>
  <si>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</si>
  <si>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</si>
  <si>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</si>
  <si>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</si>
  <si>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</si>
  <si>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</si>
  <si>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</si>
  <si>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</si>
  <si>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</si>
  <si>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</si>
  <si>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</si>
  <si>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</si>
  <si>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</si>
  <si>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</si>
  <si>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</si>
  <si>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</si>
  <si>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</si>
  <si>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</si>
  <si>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</si>
  <si>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</si>
  <si>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</si>
  <si>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</si>
  <si>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</si>
  <si>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</si>
  <si>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</si>
  <si>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</si>
  <si>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</si>
  <si>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</si>
  <si>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</si>
  <si>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</si>
  <si>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</si>
  <si>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</si>
  <si>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</si>
  <si>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</si>
  <si>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</si>
  <si>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</si>
  <si>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</si>
  <si>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</si>
  <si>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</si>
  <si>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</si>
  <si>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</si>
  <si>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</si>
  <si>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</si>
  <si>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</si>
  <si>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</si>
  <si>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</si>
  <si>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</si>
  <si>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</si>
  <si>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</si>
  <si>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</si>
  <si>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</si>
  <si>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</si>
  <si>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</si>
  <si>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</si>
  <si>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</si>
  <si>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</si>
  <si>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</si>
  <si>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</si>
  <si>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</si>
  <si>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</si>
  <si>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</si>
  <si>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</si>
  <si>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</si>
  <si>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</si>
  <si>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</si>
  <si>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</si>
  <si>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</si>
  <si>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</si>
  <si>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</si>
  <si>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</si>
  <si>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</si>
  <si>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</si>
  <si>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</si>
  <si>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</si>
  <si>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</si>
  <si>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</si>
  <si>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</si>
  <si>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</si>
  <si>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</si>
  <si>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</si>
  <si>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</si>
  <si>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</si>
  <si>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</si>
  <si>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</si>
  <si>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</si>
  <si>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</si>
  <si>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</si>
  <si>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</si>
  <si>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</si>
  <si>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</si>
  <si>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</si>
  <si>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</si>
  <si>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</si>
  <si>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</si>
  <si>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</si>
  <si>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</si>
  <si>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</si>
  <si>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</si>
  <si>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</si>
  <si>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</si>
  <si>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</si>
  <si>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</si>
  <si>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</si>
  <si>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</si>
  <si>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</si>
  <si>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</si>
  <si>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</si>
  <si>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</si>
  <si>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</si>
  <si>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</si>
  <si>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</si>
  <si>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</si>
  <si>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</si>
  <si>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</si>
  <si>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</si>
  <si>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</si>
  <si>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</si>
  <si>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</si>
  <si>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</si>
  <si>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</si>
  <si>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</si>
  <si>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</si>
  <si>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</si>
  <si>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</si>
  <si>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</si>
  <si>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</si>
  <si>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</si>
  <si>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</si>
  <si>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</si>
  <si>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</si>
  <si>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</si>
  <si>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</si>
  <si>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</si>
  <si>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</si>
  <si>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</si>
  <si>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</si>
  <si>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</si>
  <si>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</si>
  <si>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</si>
  <si>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</si>
  <si>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</si>
  <si>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</si>
  <si>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</si>
  <si>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</si>
  <si>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</si>
  <si>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</si>
  <si>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</si>
  <si>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</si>
  <si>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</si>
  <si>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</si>
  <si>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</si>
  <si>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</si>
  <si>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</si>
  <si>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</si>
  <si>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</si>
  <si>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</si>
  <si>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</si>
  <si>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</si>
  <si>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</si>
  <si>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</si>
  <si>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</si>
  <si>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</si>
  <si>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</si>
  <si>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</si>
  <si>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</si>
  <si>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</si>
  <si>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</si>
  <si>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</si>
  <si>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</si>
  <si>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</si>
  <si>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</si>
  <si>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</si>
  <si>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</si>
  <si>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</si>
  <si>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</si>
  <si>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</si>
  <si>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</si>
  <si>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</si>
  <si>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</si>
  <si>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</si>
  <si>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</si>
  <si>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</si>
  <si>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</si>
  <si>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</si>
  <si>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</si>
  <si>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</si>
  <si>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</si>
  <si>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</si>
  <si>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</si>
  <si>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</si>
  <si>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</si>
  <si>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</si>
  <si>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</si>
  <si>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</si>
  <si>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</si>
  <si>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</si>
  <si>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</si>
  <si>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</si>
  <si>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</si>
  <si>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</si>
  <si>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</si>
  <si>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</si>
  <si>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</si>
  <si>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</si>
  <si>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</si>
  <si>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</si>
  <si>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</si>
  <si>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</si>
  <si>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</si>
  <si>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</si>
  <si>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</si>
  <si>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</si>
  <si>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</si>
  <si>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</si>
  <si>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</si>
  <si>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</si>
  <si>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</si>
  <si>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</si>
  <si>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</si>
  <si>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</si>
  <si>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</si>
  <si>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</si>
  <si>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</si>
  <si>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</si>
  <si>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</si>
  <si>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</si>
  <si>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</si>
  <si>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</si>
  <si>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</si>
  <si>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</si>
  <si>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</si>
  <si>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</si>
  <si>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</si>
  <si>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</si>
  <si>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</si>
  <si>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</si>
  <si>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</si>
  <si>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</si>
  <si>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</si>
  <si>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</si>
  <si>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</si>
  <si>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</si>
  <si>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</si>
  <si>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</si>
  <si>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</si>
  <si>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</si>
  <si>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</si>
  <si>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</si>
  <si>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</si>
  <si>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</si>
  <si>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</si>
  <si>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</si>
  <si>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</si>
  <si>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</si>
  <si>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</si>
  <si>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</si>
  <si>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</si>
  <si>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</si>
  <si>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</si>
  <si>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</si>
  <si>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</si>
  <si>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</si>
  <si>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</si>
  <si>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</si>
  <si>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</si>
  <si>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</si>
  <si>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</si>
  <si>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</si>
  <si>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</si>
  <si>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</si>
  <si>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</si>
  <si>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</si>
  <si>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</si>
  <si>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</si>
  <si>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</si>
  <si>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</si>
  <si>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</si>
  <si>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</si>
  <si>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</si>
  <si>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</si>
  <si>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</si>
  <si>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</si>
  <si>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</si>
  <si>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</si>
  <si>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</si>
  <si>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</si>
  <si>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</si>
  <si>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</si>
  <si>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</si>
  <si>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</si>
  <si>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</si>
  <si>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</si>
  <si>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</si>
  <si>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</si>
  <si>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</si>
  <si>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</si>
  <si>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</si>
  <si>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</si>
  <si>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</si>
  <si>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</si>
  <si>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</si>
  <si>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</si>
  <si>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</si>
  <si>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</si>
  <si>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</si>
  <si>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</si>
  <si>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</si>
  <si>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</si>
  <si>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</si>
  <si>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</si>
  <si>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</si>
  <si>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</si>
  <si>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</si>
  <si>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</si>
  <si>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</si>
  <si>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</si>
  <si>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</si>
  <si>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</si>
  <si>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</si>
  <si>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</si>
  <si>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</si>
  <si>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</si>
  <si>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</si>
  <si>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</si>
  <si>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</si>
  <si>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</si>
  <si>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</si>
  <si>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</si>
  <si>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</si>
  <si>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</si>
  <si>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</si>
  <si>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</si>
  <si>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</si>
  <si>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</si>
  <si>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</si>
  <si>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</si>
  <si>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</si>
  <si>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</si>
  <si>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</si>
  <si>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</si>
  <si>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</si>
  <si>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</si>
  <si>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</si>
  <si>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</si>
  <si>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</si>
  <si>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</si>
  <si>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</si>
  <si>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</si>
  <si>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</si>
  <si>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</si>
  <si>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</si>
  <si>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</si>
  <si>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</si>
  <si>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</si>
  <si>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</si>
  <si>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</si>
  <si>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</si>
  <si>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</si>
  <si>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</si>
  <si>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</si>
  <si>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</si>
  <si>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</si>
  <si>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</si>
  <si>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</si>
  <si>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</si>
  <si>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</si>
  <si>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</si>
  <si>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</si>
  <si>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</si>
  <si>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</si>
  <si>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</si>
  <si>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</si>
  <si>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</si>
  <si>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</si>
  <si>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</si>
  <si>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</si>
  <si>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</si>
  <si>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</si>
  <si>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</si>
  <si>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</si>
  <si>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</si>
  <si>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</si>
  <si>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</si>
  <si>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</si>
  <si>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</si>
  <si>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</si>
  <si>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</si>
  <si>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</si>
  <si>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</si>
  <si>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</si>
  <si>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</si>
  <si>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</si>
  <si>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</si>
  <si>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</si>
  <si>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</si>
  <si>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</si>
  <si>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</si>
  <si>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</si>
  <si>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</si>
  <si>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</si>
  <si>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</si>
  <si>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</si>
  <si>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</si>
  <si>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</si>
  <si>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</si>
  <si>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</si>
  <si>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</si>
  <si>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</si>
  <si>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</si>
  <si>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</si>
  <si>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</si>
  <si>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</si>
  <si>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</si>
  <si>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</si>
  <si>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</si>
  <si>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</si>
  <si>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</si>
  <si>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</si>
  <si>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</si>
  <si>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</si>
  <si>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</si>
  <si>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</si>
  <si>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</si>
  <si>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</si>
  <si>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</si>
  <si>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</si>
  <si>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</si>
  <si>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</si>
  <si>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</si>
  <si>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</si>
  <si>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</si>
  <si>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</si>
  <si>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</si>
  <si>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</si>
  <si>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</si>
  <si>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</si>
  <si>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</si>
  <si>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</si>
  <si>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</si>
  <si>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</si>
  <si>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</si>
  <si>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</si>
  <si>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</si>
  <si>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</si>
  <si>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</si>
  <si>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</si>
  <si>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</si>
  <si>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</si>
  <si>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</si>
  <si>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</si>
  <si>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</si>
  <si>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</si>
  <si>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</si>
  <si>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</si>
  <si>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</si>
  <si>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</si>
  <si>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</si>
  <si>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</si>
  <si>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</si>
  <si>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</si>
  <si>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</si>
  <si>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</si>
  <si>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</si>
  <si>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</si>
  <si>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</si>
  <si>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</si>
  <si>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</si>
  <si>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</si>
  <si>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</si>
  <si>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</si>
  <si>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</si>
  <si>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</si>
  <si>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</si>
  <si>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</si>
  <si>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</si>
  <si>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</si>
  <si>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</si>
  <si>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</si>
  <si>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</si>
  <si>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</si>
  <si>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</si>
  <si>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</si>
  <si>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</si>
  <si>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</si>
  <si>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</si>
  <si>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</si>
  <si>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</si>
  <si>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</si>
  <si>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</si>
  <si>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</si>
  <si>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</si>
  <si>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</si>
  <si>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</si>
  <si>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</si>
  <si>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</si>
  <si>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</si>
  <si>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</si>
  <si>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</si>
  <si>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</si>
  <si>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</si>
  <si>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</si>
  <si>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</si>
  <si>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</si>
  <si>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</si>
  <si>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</si>
  <si>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</si>
  <si>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</si>
  <si>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</si>
  <si>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</si>
  <si>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</si>
  <si>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</si>
  <si>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</si>
  <si>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</si>
  <si>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</si>
  <si>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</si>
  <si>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</si>
  <si>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</si>
  <si>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</si>
  <si>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</si>
  <si>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</si>
  <si>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</si>
  <si>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</si>
  <si>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</si>
  <si>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</si>
  <si>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</si>
  <si>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</si>
  <si>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</si>
  <si>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</si>
  <si>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</si>
  <si>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</si>
  <si>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</si>
  <si>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</si>
  <si>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</si>
  <si>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</si>
  <si>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</si>
  <si>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</si>
  <si>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</si>
  <si>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</si>
  <si>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</si>
  <si>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</si>
  <si>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</si>
  <si>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</si>
  <si>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</si>
  <si>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</si>
  <si>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</si>
  <si>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</si>
  <si>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</si>
  <si>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</si>
  <si>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</si>
  <si>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</si>
  <si>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</si>
  <si>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</si>
  <si>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</si>
  <si>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</si>
  <si>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</si>
  <si>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</si>
  <si>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</si>
  <si>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</si>
  <si>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</si>
  <si>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</si>
  <si>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</si>
  <si>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</si>
  <si>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</si>
  <si>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</si>
  <si>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</si>
  <si>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</si>
  <si>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</si>
  <si>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</si>
  <si>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</si>
  <si>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</si>
  <si>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</si>
  <si>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</si>
  <si>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</si>
  <si>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</si>
  <si>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</si>
  <si>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</si>
  <si>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</si>
  <si>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</si>
  <si>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</si>
  <si>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</si>
  <si>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</si>
  <si>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</si>
  <si>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</si>
  <si>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</si>
  <si>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</si>
  <si>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</si>
  <si>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</si>
  <si>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</si>
  <si>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</si>
  <si>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</si>
  <si>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</si>
  <si>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</si>
  <si>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</si>
  <si>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</si>
  <si>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</si>
  <si>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</si>
  <si>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</si>
  <si>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</si>
  <si>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</si>
  <si>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</si>
  <si>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</si>
  <si>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</si>
  <si>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</si>
  <si>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</si>
  <si>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</si>
  <si>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</si>
  <si>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</si>
  <si>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</si>
  <si>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</si>
  <si>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</si>
  <si>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</si>
  <si>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</si>
  <si>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</si>
  <si>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</si>
  <si>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</si>
  <si>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</si>
  <si>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</si>
  <si>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</si>
  <si>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</si>
  <si>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</si>
  <si>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</si>
  <si>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</si>
  <si>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</si>
  <si>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</si>
  <si>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</si>
  <si>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</si>
  <si>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</si>
  <si>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</si>
  <si>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</si>
  <si>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</si>
  <si>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</si>
  <si>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</si>
  <si>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</si>
  <si>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</si>
  <si>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</si>
  <si>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</si>
  <si>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</si>
  <si>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</si>
  <si>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</si>
  <si>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</si>
  <si>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</si>
  <si>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</si>
  <si>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</si>
  <si>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</si>
  <si>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</si>
  <si>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</si>
  <si>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</si>
  <si>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</si>
  <si>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</si>
  <si>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</si>
  <si>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</si>
  <si>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</si>
  <si>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</si>
  <si>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</si>
  <si>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</si>
  <si>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</si>
  <si>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</si>
  <si>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</si>
  <si>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</si>
  <si>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</si>
  <si>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</si>
  <si>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</si>
  <si>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</si>
  <si>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</si>
  <si>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</si>
  <si>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</si>
  <si>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</si>
  <si>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</si>
  <si>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</si>
  <si>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</si>
  <si>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</si>
  <si>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</si>
  <si>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</si>
  <si>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</si>
  <si>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</si>
  <si>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</si>
  <si>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</si>
  <si>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</si>
  <si>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</si>
  <si>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</si>
  <si>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</si>
  <si>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</si>
  <si>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</si>
  <si>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</si>
  <si>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</si>
  <si>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</si>
  <si>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</si>
  <si>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</si>
  <si>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</si>
  <si>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</si>
  <si>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</si>
  <si>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</si>
  <si>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</si>
  <si>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</si>
  <si>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</si>
  <si>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</si>
  <si>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</si>
  <si>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</si>
  <si>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</si>
  <si>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</si>
  <si>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</si>
  <si>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</si>
  <si>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</si>
  <si>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</si>
  <si>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</si>
  <si>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</si>
  <si>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</si>
  <si>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</si>
  <si>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</si>
  <si>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</si>
  <si>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</si>
  <si>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</si>
  <si>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</si>
  <si>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</si>
  <si>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</si>
  <si>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</si>
  <si>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</si>
  <si>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</si>
  <si>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</si>
  <si>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</si>
  <si>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</si>
  <si>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</si>
  <si>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</si>
  <si>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</si>
  <si>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</si>
  <si>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</si>
  <si>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</si>
  <si>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</si>
  <si>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</si>
  <si>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</si>
  <si>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</si>
  <si>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</si>
  <si>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</si>
  <si>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</si>
  <si>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</si>
  <si>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</si>
  <si>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</si>
  <si>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</si>
  <si>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</si>
  <si>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</si>
  <si>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</si>
  <si>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</si>
  <si>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</si>
  <si>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</si>
  <si>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</si>
  <si>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</si>
  <si>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</si>
  <si>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</si>
  <si>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</si>
  <si>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</si>
  <si>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</si>
  <si>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</si>
  <si>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</si>
  <si>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</si>
  <si>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</si>
  <si>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</si>
  <si>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</si>
  <si>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</si>
  <si>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</si>
  <si>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</si>
  <si>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</si>
  <si>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</si>
  <si>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</si>
  <si>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</si>
  <si>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</si>
  <si>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</si>
  <si>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</si>
  <si>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</si>
  <si>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</si>
  <si>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</si>
  <si>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</si>
  <si>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</si>
  <si>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</si>
  <si>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</si>
  <si>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</si>
  <si>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</si>
  <si>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</si>
  <si>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</si>
  <si>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</si>
  <si>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</si>
  <si>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</si>
  <si>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</si>
  <si>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</si>
  <si>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</si>
  <si>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</si>
  <si>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</si>
  <si>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</si>
  <si>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</si>
  <si>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</si>
  <si>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</si>
  <si>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</si>
  <si>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</si>
  <si>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</si>
  <si>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</si>
  <si>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</si>
  <si>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</si>
  <si>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</si>
  <si>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</si>
  <si>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</si>
  <si>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</si>
  <si>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</si>
  <si>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</si>
  <si>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</si>
  <si>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</si>
  <si>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</si>
  <si>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</si>
  <si>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</si>
  <si>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</si>
  <si>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</si>
  <si>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</si>
  <si>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</si>
  <si>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</si>
  <si>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</si>
  <si>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</si>
  <si>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</si>
  <si>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</si>
  <si>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</si>
  <si>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</si>
  <si>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</si>
  <si>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</si>
  <si>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</si>
  <si>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</si>
  <si>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</si>
  <si>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</si>
  <si>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</si>
  <si>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</si>
  <si>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</si>
  <si>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</si>
  <si>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</si>
  <si>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</si>
  <si>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</si>
  <si>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</si>
  <si>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</si>
  <si>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</si>
  <si>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</si>
  <si>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</si>
  <si>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</si>
  <si>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</si>
  <si>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</si>
  <si>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</si>
  <si>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</si>
  <si>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</si>
  <si>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</si>
  <si>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</si>
  <si>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</si>
  <si>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</si>
  <si>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</si>
  <si>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</si>
  <si>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</si>
  <si>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</si>
  <si>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</si>
  <si>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</si>
  <si>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</si>
  <si>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</si>
  <si>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</si>
  <si>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</si>
  <si>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</si>
  <si>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</si>
  <si>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</si>
  <si>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</si>
  <si>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</si>
  <si>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</si>
  <si>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</si>
  <si>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</si>
  <si>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</si>
  <si>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</si>
  <si>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</si>
  <si>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</si>
  <si>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</si>
  <si>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</si>
  <si>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</si>
  <si>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</si>
  <si>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</si>
  <si>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</si>
  <si>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</si>
  <si>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</si>
  <si>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</si>
  <si>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</si>
  <si>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</si>
  <si>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</si>
  <si>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</si>
  <si>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</si>
  <si>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</si>
  <si>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</si>
  <si>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</si>
  <si>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</si>
  <si>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</si>
  <si>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</si>
  <si>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</si>
  <si>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</si>
  <si>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</si>
  <si>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</si>
  <si>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</si>
  <si>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</si>
  <si>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</si>
  <si>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</si>
  <si>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</si>
  <si>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</si>
  <si>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</si>
  <si>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</si>
  <si>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</si>
  <si>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</si>
  <si>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</si>
  <si>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</si>
  <si>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</si>
  <si>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</si>
  <si>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</si>
  <si>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</si>
  <si>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</si>
  <si>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</si>
  <si>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</si>
  <si>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</si>
  <si>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</si>
  <si>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</si>
  <si>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</si>
  <si>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</si>
  <si>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</si>
  <si>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</si>
  <si>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</si>
  <si>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</si>
  <si>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</si>
  <si>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</si>
  <si>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</si>
  <si>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</si>
  <si>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</si>
  <si>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</si>
  <si>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</si>
  <si>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</si>
  <si>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</si>
  <si>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</si>
  <si>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</si>
  <si>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</si>
  <si>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</si>
  <si>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</si>
  <si>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</si>
  <si>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</si>
  <si>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</si>
  <si>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</si>
  <si>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</si>
  <si>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</si>
  <si>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</si>
  <si>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</si>
  <si>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10150 Dee Road</t>
  </si>
  <si>
    <t>Des Plaines, IL</t>
  </si>
  <si>
    <t>jcamps@emsd63.org</t>
  </si>
  <si>
    <t>Andy Mace</t>
  </si>
  <si>
    <t>amace@kleinhallcpa.com</t>
  </si>
  <si>
    <t>x</t>
  </si>
  <si>
    <t>GO Bonds, Series 2010A</t>
  </si>
  <si>
    <t>GO Bonds, Series 2015</t>
  </si>
  <si>
    <t>Captial Leases</t>
  </si>
  <si>
    <t>DISTRICT 62 &amp; 64</t>
  </si>
  <si>
    <t>EBC</t>
  </si>
  <si>
    <t>CLIC</t>
  </si>
  <si>
    <t>MAINE TOWNSHIP TREASURER</t>
  </si>
  <si>
    <t>DISTRICT 207</t>
  </si>
  <si>
    <t>None</t>
  </si>
  <si>
    <t>Unmodified</t>
  </si>
  <si>
    <t>Nutrition Cluster</t>
  </si>
  <si>
    <t>IDEA Cluster</t>
  </si>
  <si>
    <t>Error #8 - items don’t equal because proceeds from capital lease is reported as other sources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</si>
  <si>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</si>
  <si>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</si>
  <si>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</si>
  <si>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</si>
  <si>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</si>
  <si>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</si>
  <si>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</si>
  <si>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</si>
  <si>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</si>
  <si>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</si>
  <si>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</si>
  <si>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</si>
  <si>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</si>
  <si>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</si>
  <si>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</si>
  <si>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</si>
  <si>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</si>
  <si>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</si>
  <si>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</si>
  <si>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</si>
  <si>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</si>
  <si>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</si>
  <si>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</si>
  <si>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</si>
  <si>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</si>
  <si>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</si>
  <si>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</si>
  <si>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</si>
  <si>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</si>
  <si>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</si>
  <si>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</si>
  <si>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</si>
  <si>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</si>
  <si>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</si>
  <si>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</si>
  <si>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</si>
  <si>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</si>
  <si>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</si>
  <si>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</si>
  <si>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</si>
  <si>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</si>
  <si>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</si>
  <si>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</si>
  <si>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</si>
  <si>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</si>
  <si>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</si>
  <si>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</si>
  <si>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</si>
  <si>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</si>
  <si>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</si>
  <si>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</si>
  <si>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</si>
  <si>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</si>
  <si>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</si>
  <si>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</si>
  <si>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</si>
  <si>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</si>
  <si>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</si>
  <si>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</si>
  <si>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</si>
  <si>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</si>
  <si>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</si>
  <si>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</si>
  <si>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</si>
  <si>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</si>
  <si>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</si>
  <si>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</si>
  <si>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</si>
  <si>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</si>
  <si>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</si>
  <si>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</si>
  <si>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</si>
  <si>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</si>
  <si>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</si>
  <si>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</si>
  <si>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</si>
  <si>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</si>
  <si>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</si>
  <si>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</si>
  <si>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</si>
  <si>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</si>
  <si>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</si>
  <si>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</si>
  <si>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</si>
  <si>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</si>
  <si>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</si>
  <si>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</si>
  <si>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</si>
  <si>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</si>
  <si>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</si>
  <si>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</si>
  <si>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</si>
  <si>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</si>
  <si>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</si>
  <si>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</si>
  <si>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</si>
  <si>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</si>
  <si>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</si>
  <si>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</si>
  <si>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</si>
  <si>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</si>
  <si>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</si>
  <si>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</si>
  <si>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</si>
  <si>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</si>
  <si>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</si>
  <si>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</si>
  <si>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</si>
  <si>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</si>
  <si>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</si>
  <si>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</si>
  <si>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</si>
  <si>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</si>
  <si>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</si>
  <si>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Rounding</t>
  </si>
  <si>
    <t>05-016-0630-02</t>
  </si>
  <si>
    <t>East Maine School District No. 63</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</si>
  <si>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</si>
  <si>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</si>
  <si>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</si>
  <si>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</si>
  <si>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</si>
  <si>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</si>
  <si>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</si>
  <si>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</si>
  <si>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</si>
  <si>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</si>
  <si>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</si>
  <si>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</si>
  <si>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</si>
  <si>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</si>
  <si>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</si>
  <si>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</si>
  <si>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</si>
  <si>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</si>
  <si>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</si>
  <si>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</si>
  <si>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</si>
  <si>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</si>
  <si>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</si>
  <si>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</si>
  <si>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</si>
  <si>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cw_map("BR:PER0","91-SAF-&gt;F.1.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</si>
  <si>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</si>
  <si>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</si>
  <si>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</si>
  <si>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</si>
  <si>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</si>
  <si>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</si>
  <si>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</si>
  <si>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</si>
  <si>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</si>
  <si>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</si>
  <si>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</si>
  <si>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</si>
  <si>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</si>
  <si>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</si>
  <si>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</si>
  <si>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</si>
  <si>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</si>
  <si>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</si>
  <si>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</si>
  <si>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</si>
  <si>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</si>
  <si>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</si>
  <si>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</si>
  <si>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</si>
  <si>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</si>
  <si>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</si>
  <si>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</si>
  <si>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</si>
  <si>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</si>
  <si>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</si>
  <si>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</si>
  <si>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</si>
  <si>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</si>
  <si>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</si>
  <si>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</si>
  <si>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</si>
  <si>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</si>
  <si>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</si>
  <si>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</si>
  <si>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</si>
  <si>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</si>
  <si>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</si>
  <si>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</si>
  <si>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</si>
  <si>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</si>
  <si>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</si>
  <si>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</si>
  <si>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</si>
  <si>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</si>
  <si>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</si>
  <si>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</si>
  <si>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</si>
  <si>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</si>
  <si>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</si>
  <si>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</si>
  <si>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</si>
  <si>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</si>
  <si>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</si>
  <si>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</si>
  <si>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</si>
  <si>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</si>
  <si>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</si>
  <si>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</si>
  <si>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</si>
  <si>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</si>
  <si>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</si>
  <si>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</si>
  <si>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</si>
  <si>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</si>
  <si>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</si>
  <si>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</si>
  <si>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</si>
  <si>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</si>
  <si>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</si>
  <si>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</si>
  <si>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</si>
  <si>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</si>
  <si>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</si>
  <si>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</si>
  <si>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</si>
  <si>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</si>
  <si>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</si>
  <si>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</si>
  <si>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</si>
  <si>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</si>
  <si>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</si>
  <si>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</si>
  <si>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</si>
  <si>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</si>
  <si>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</si>
  <si>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</si>
  <si>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</si>
  <si>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</si>
  <si>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</si>
  <si>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</si>
  <si>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</si>
  <si>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</si>
  <si>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</si>
  <si>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</si>
  <si>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</si>
  <si>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</si>
  <si>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</si>
  <si>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</si>
  <si>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</si>
  <si>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</si>
  <si>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</si>
  <si>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</si>
  <si>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</si>
  <si>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</si>
  <si>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</si>
  <si>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</si>
  <si>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</si>
  <si>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</si>
  <si>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</si>
  <si>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</si>
  <si>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</si>
  <si>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</si>
  <si>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</si>
  <si>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</si>
  <si>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</si>
  <si>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</si>
  <si>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</si>
  <si>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</si>
  <si>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</si>
  <si>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</si>
  <si>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</si>
  <si>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</si>
  <si>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</si>
  <si>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</si>
  <si>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</si>
  <si>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</si>
  <si>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</si>
  <si>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</si>
  <si>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</si>
  <si>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</si>
  <si>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</si>
  <si>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</si>
  <si>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</si>
  <si>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</si>
  <si>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</si>
  <si>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</si>
  <si>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</si>
  <si>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</si>
  <si>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</si>
  <si>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</si>
  <si>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</si>
  <si>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</si>
  <si>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</si>
  <si>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</si>
  <si>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</si>
  <si>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</si>
  <si>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</si>
  <si>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</si>
  <si>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</si>
  <si>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</si>
  <si>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</si>
  <si>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</si>
  <si>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</si>
  <si>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</si>
  <si>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</si>
  <si>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</si>
  <si>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</si>
  <si>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</si>
  <si>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</si>
  <si>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</si>
  <si>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</si>
  <si>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</si>
  <si>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</si>
  <si>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</si>
  <si>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</si>
  <si>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</si>
  <si>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</si>
  <si>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</si>
  <si>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</si>
  <si>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</si>
  <si>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</si>
  <si>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</si>
  <si>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</si>
  <si>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</si>
  <si>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</si>
  <si>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</si>
  <si>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</si>
  <si>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</si>
  <si>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</si>
  <si>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</si>
  <si>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</si>
  <si>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</si>
  <si>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</si>
  <si>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</si>
  <si>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</si>
  <si>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</si>
  <si>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</si>
  <si>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</si>
  <si>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</si>
  <si>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</si>
  <si>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</si>
  <si>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</si>
  <si>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</si>
  <si>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</si>
  <si>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</si>
  <si>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</si>
  <si>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</si>
  <si>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</si>
  <si>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</si>
  <si>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</si>
  <si>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</si>
  <si>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</si>
  <si>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</si>
  <si>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</si>
  <si>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</si>
  <si>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</si>
  <si>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</si>
  <si>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</si>
  <si>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</si>
  <si>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</si>
  <si>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</si>
  <si>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</si>
  <si>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</si>
  <si>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</si>
  <si>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</si>
  <si>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</si>
  <si>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</si>
  <si>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</si>
  <si>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</si>
  <si>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</si>
  <si>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</si>
  <si>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</si>
  <si>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</si>
  <si>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</si>
  <si>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</si>
  <si>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</si>
  <si>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</si>
  <si>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</si>
  <si>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</si>
  <si>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</si>
  <si>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</si>
  <si>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</si>
  <si>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</si>
  <si>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</si>
  <si>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</si>
  <si>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</si>
  <si>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</si>
  <si>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</si>
  <si>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</si>
  <si>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</si>
  <si>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</si>
  <si>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</si>
  <si>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</si>
  <si>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</si>
  <si>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</si>
  <si>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</si>
  <si>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</si>
  <si>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</si>
  <si>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</si>
  <si>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</si>
  <si>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</si>
  <si>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</si>
  <si>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</si>
  <si>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</si>
  <si>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</si>
  <si>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</si>
  <si>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</si>
  <si>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</si>
  <si>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</si>
  <si>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</si>
  <si>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</si>
  <si>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</si>
  <si>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</si>
  <si>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</si>
  <si>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</si>
  <si>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</si>
  <si>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</si>
  <si>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</si>
  <si>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</si>
  <si>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</si>
  <si>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</si>
  <si>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</si>
  <si>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</si>
  <si>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</si>
  <si>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</si>
  <si>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</si>
  <si>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</si>
  <si>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</si>
  <si>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</si>
  <si>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</si>
  <si>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</si>
  <si>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</si>
  <si>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</si>
  <si>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</si>
  <si>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</si>
  <si>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</si>
  <si>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</si>
  <si>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</si>
  <si>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</si>
  <si>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</si>
  <si>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</si>
  <si>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</si>
  <si>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</si>
  <si>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</si>
  <si>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</si>
  <si>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</si>
  <si>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</si>
  <si>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</si>
  <si>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</si>
  <si>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</si>
  <si>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</si>
  <si>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</si>
  <si>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</si>
  <si>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</si>
  <si>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</si>
  <si>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</si>
  <si>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</si>
  <si>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</si>
  <si>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</si>
  <si>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</si>
  <si>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</si>
  <si>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</si>
  <si>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</si>
  <si>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</si>
  <si>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</si>
  <si>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</si>
  <si>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</si>
  <si>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</si>
  <si>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</si>
  <si>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</si>
  <si>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</si>
  <si>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</si>
  <si>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</si>
  <si>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</si>
  <si>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</si>
  <si>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</si>
  <si>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</si>
  <si>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</si>
  <si>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</si>
  <si>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</si>
  <si>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</si>
  <si>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</si>
  <si>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</si>
  <si>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</si>
  <si>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</si>
  <si>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</si>
  <si>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</si>
  <si>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</si>
  <si>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</si>
  <si>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</si>
  <si>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</si>
  <si>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</si>
  <si>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</si>
  <si>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</si>
  <si>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</si>
  <si>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</si>
  <si>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</si>
  <si>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</si>
  <si>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</si>
  <si>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</si>
  <si>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</si>
  <si>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</si>
  <si>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</si>
  <si>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</si>
  <si>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</si>
  <si>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</si>
  <si>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</si>
  <si>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</si>
  <si>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</si>
  <si>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</si>
  <si>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</si>
  <si>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</si>
  <si>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</si>
  <si>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</si>
  <si>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</si>
  <si>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</si>
  <si>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</si>
  <si>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</si>
  <si>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</si>
  <si>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</si>
  <si>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</si>
  <si>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</si>
  <si>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</si>
  <si>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</si>
  <si>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</si>
  <si>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</si>
  <si>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</si>
  <si>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</si>
  <si>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</si>
  <si>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</si>
  <si>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</si>
  <si>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</si>
  <si>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</si>
  <si>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</si>
  <si>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</si>
  <si>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</si>
  <si>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</si>
  <si>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</si>
  <si>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</si>
  <si>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</si>
  <si>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</si>
  <si>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</si>
  <si>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</si>
  <si>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</si>
  <si>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</si>
  <si>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</si>
  <si>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</si>
  <si>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</si>
  <si>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</si>
  <si>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</si>
  <si>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</si>
  <si>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</si>
  <si>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</si>
  <si>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</si>
  <si>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</si>
  <si>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</si>
  <si>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</si>
  <si>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</si>
  <si>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</si>
  <si>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</si>
  <si>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</si>
  <si>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</si>
  <si>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</si>
  <si>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</si>
  <si>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</si>
  <si>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</si>
  <si>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</si>
  <si>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</si>
  <si>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</si>
  <si>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</si>
  <si>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</si>
  <si>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</si>
  <si>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</si>
  <si>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</si>
  <si>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</si>
  <si>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</si>
  <si>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</si>
  <si>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</si>
  <si>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</si>
  <si>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</si>
  <si>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</si>
  <si>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</si>
  <si>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</si>
  <si>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</si>
  <si>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</si>
  <si>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</si>
  <si>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</si>
  <si>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</si>
  <si>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</si>
  <si>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</si>
  <si>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</si>
  <si>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</si>
  <si>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</si>
  <si>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</si>
  <si>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</si>
  <si>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</si>
  <si>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</si>
  <si>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</si>
  <si>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</si>
  <si>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</si>
  <si>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</si>
  <si>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</si>
  <si>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</si>
  <si>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</si>
  <si>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</si>
  <si>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</si>
  <si>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</si>
  <si>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</si>
  <si>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</si>
  <si>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</si>
  <si>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</si>
  <si>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</si>
  <si>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</si>
  <si>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</si>
  <si>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</si>
  <si>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</si>
  <si>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</si>
  <si>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</si>
  <si>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</si>
  <si>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</si>
  <si>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</si>
  <si>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</si>
  <si>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</si>
  <si>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</si>
  <si>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</si>
  <si>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</si>
  <si>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</si>
  <si>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</si>
  <si>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</si>
  <si>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</si>
  <si>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</si>
  <si>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</si>
  <si>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</si>
  <si>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</si>
  <si>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</si>
  <si>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</si>
  <si>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</si>
  <si>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</si>
  <si>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</si>
  <si>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</si>
  <si>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</si>
  <si>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</si>
  <si>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</si>
  <si>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</si>
  <si>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</si>
  <si>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</si>
  <si>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</si>
  <si>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</si>
  <si>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</si>
  <si>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</si>
  <si>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</si>
  <si>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</si>
  <si>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</si>
  <si>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</si>
  <si>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</si>
  <si>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</si>
  <si>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</si>
  <si>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</si>
  <si>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</si>
  <si>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</si>
  <si>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</si>
  <si>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</si>
  <si>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</si>
  <si>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</si>
  <si>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</si>
  <si>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</si>
  <si>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</si>
  <si>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</si>
  <si>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</si>
  <si>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</si>
  <si>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</si>
  <si>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</si>
  <si>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</si>
  <si>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</si>
  <si>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</si>
  <si>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</si>
  <si>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</si>
  <si>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</si>
  <si>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</si>
  <si>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</si>
  <si>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</si>
  <si>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</si>
  <si>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</si>
  <si>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</si>
  <si>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</si>
  <si>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</si>
  <si>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</si>
  <si>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</si>
  <si>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</si>
  <si>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</si>
  <si>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</si>
  <si>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</si>
  <si>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</si>
  <si>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</si>
  <si>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</si>
  <si>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</si>
  <si>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</si>
  <si>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</si>
  <si>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</si>
  <si>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</si>
  <si>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</si>
  <si>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</si>
  <si>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</si>
  <si>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</si>
  <si>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</si>
  <si>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</si>
  <si>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</si>
  <si>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</si>
  <si>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</si>
  <si>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</si>
  <si>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</si>
  <si>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</si>
  <si>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</si>
  <si>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</si>
  <si>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</si>
  <si>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</si>
  <si>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</si>
  <si>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</si>
  <si>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</si>
  <si>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</si>
  <si>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</si>
  <si>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</si>
  <si>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</si>
  <si>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</si>
  <si>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</si>
  <si>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</si>
  <si>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</si>
  <si>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</si>
  <si>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</si>
  <si>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</si>
  <si>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</si>
  <si>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</si>
  <si>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</si>
  <si>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</si>
  <si>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</si>
  <si>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</si>
  <si>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</si>
  <si>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</si>
  <si>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</si>
  <si>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</si>
  <si>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</si>
  <si>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</si>
  <si>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</si>
  <si>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</si>
  <si>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</si>
  <si>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</si>
  <si>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</si>
  <si>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</si>
  <si>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</si>
  <si>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</si>
  <si>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</si>
  <si>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</si>
  <si>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</si>
  <si>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</si>
  <si>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</si>
  <si>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</si>
  <si>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</si>
  <si>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</si>
  <si>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</si>
  <si>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</si>
  <si>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</si>
  <si>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</si>
  <si>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</si>
  <si>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</si>
  <si>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</si>
  <si>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</si>
  <si>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</si>
  <si>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</si>
  <si>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</si>
  <si>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</si>
  <si>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</si>
  <si>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</si>
  <si>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</si>
  <si>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</si>
  <si>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</si>
  <si>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</si>
  <si>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</si>
  <si>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</si>
  <si>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</si>
  <si>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</si>
  <si>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</si>
  <si>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</si>
  <si>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</si>
  <si>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</si>
  <si>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</si>
  <si>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</si>
  <si>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</si>
  <si>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</si>
  <si>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</si>
  <si>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</si>
  <si>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</si>
  <si>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</si>
  <si>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</si>
  <si>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</si>
  <si>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</si>
  <si>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</si>
  <si>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</si>
  <si>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</si>
  <si>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</si>
  <si>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</si>
  <si>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</si>
  <si>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</si>
  <si>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</si>
  <si>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</si>
  <si>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</si>
  <si>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</si>
  <si>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</si>
  <si>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</si>
  <si>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</si>
  <si>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</si>
  <si>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</si>
  <si>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</si>
  <si>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</si>
  <si>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</si>
  <si>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</si>
  <si>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</si>
  <si>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</si>
  <si>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</si>
  <si>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</si>
  <si>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</si>
  <si>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</si>
  <si>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</si>
  <si>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</si>
  <si>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</si>
  <si>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</si>
  <si>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</si>
  <si>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</si>
  <si>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</si>
  <si>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</si>
  <si>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</si>
  <si>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</si>
  <si>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</si>
  <si>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</si>
  <si>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</si>
  <si>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</si>
  <si>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</si>
  <si>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</si>
  <si>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</si>
  <si>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</si>
  <si>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</si>
  <si>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</si>
  <si>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</si>
  <si>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</si>
  <si>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</si>
  <si>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</si>
  <si>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</si>
  <si>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</si>
  <si>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</si>
  <si>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</si>
  <si>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</si>
  <si>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</si>
  <si>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</si>
  <si>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</si>
  <si>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</si>
  <si>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</si>
  <si>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</si>
  <si>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</si>
  <si>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</si>
  <si>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</si>
  <si>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</si>
  <si>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</si>
  <si>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</si>
  <si>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</si>
  <si>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</si>
  <si>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</si>
  <si>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</si>
  <si>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</si>
  <si>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</si>
  <si>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</si>
  <si>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</si>
  <si>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</si>
  <si>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</si>
  <si>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</si>
  <si>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</si>
  <si>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</si>
  <si>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</si>
  <si>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</si>
  <si>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</si>
  <si>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</si>
  <si>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</si>
  <si>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</si>
  <si>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</si>
  <si>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</si>
  <si>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</si>
  <si>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</si>
  <si>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</si>
  <si>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</si>
  <si>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</si>
  <si>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</si>
  <si>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</si>
  <si>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</si>
  <si>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</si>
  <si>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</si>
  <si>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</si>
  <si>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</si>
  <si>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</si>
  <si>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</si>
  <si>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</si>
  <si>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</si>
  <si>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</si>
  <si>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</si>
  <si>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</si>
  <si>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</si>
  <si>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</si>
  <si>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</si>
  <si>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</si>
  <si>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</si>
  <si>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</si>
  <si>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</si>
  <si>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</si>
  <si>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</si>
  <si>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</si>
  <si>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</si>
  <si>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</si>
  <si>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</si>
  <si>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</si>
  <si>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</si>
  <si>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</si>
  <si>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</si>
  <si>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</si>
  <si>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</si>
  <si>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</si>
  <si>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</si>
  <si>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</si>
  <si>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</si>
  <si>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</si>
  <si>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</si>
  <si>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</si>
  <si>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</si>
  <si>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</si>
  <si>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</si>
  <si>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</si>
  <si>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</si>
  <si>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</si>
  <si>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</si>
  <si>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</si>
  <si>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</si>
  <si>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</si>
  <si>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</si>
  <si>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</si>
  <si>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</si>
  <si>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</si>
  <si>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</si>
  <si>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</si>
  <si>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</si>
  <si>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</si>
  <si>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</si>
  <si>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</si>
  <si>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</si>
  <si>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</si>
  <si>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</si>
  <si>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</si>
  <si>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</si>
  <si>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</si>
  <si>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</si>
  <si>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</si>
  <si>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</si>
  <si>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</si>
  <si>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</si>
  <si>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</si>
  <si>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</si>
  <si>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</si>
  <si>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</si>
  <si>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</si>
  <si>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</si>
  <si>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</si>
  <si>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</si>
  <si>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</si>
  <si>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</si>
  <si>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</si>
  <si>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</si>
  <si>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</si>
  <si>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</si>
  <si>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</si>
  <si>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</si>
  <si>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</si>
  <si>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</si>
  <si>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</si>
  <si>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</si>
  <si>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</si>
  <si>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</si>
  <si>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</si>
  <si>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</si>
  <si>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</si>
  <si>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</si>
  <si>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</si>
  <si>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</si>
  <si>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</si>
  <si>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</si>
  <si>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</si>
  <si>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</si>
  <si>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</si>
  <si>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</si>
  <si>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</si>
  <si>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</si>
  <si>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</si>
  <si>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</si>
  <si>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</si>
  <si>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</si>
  <si>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</si>
  <si>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</si>
  <si>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</si>
  <si>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</si>
  <si>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</si>
  <si>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</si>
  <si>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</si>
  <si>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</si>
  <si>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</si>
  <si>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</si>
  <si>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</si>
  <si>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</si>
  <si>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</si>
  <si>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</si>
  <si>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</si>
  <si>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</si>
  <si>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</si>
  <si>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</si>
  <si>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</si>
  <si>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</si>
  <si>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</si>
  <si>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</si>
  <si>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</si>
  <si>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</si>
  <si>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</si>
  <si>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</si>
  <si>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</si>
  <si>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</si>
  <si>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</si>
  <si>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</si>
  <si>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</si>
  <si>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</si>
  <si>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</si>
  <si>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</si>
  <si>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</si>
  <si>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</si>
  <si>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</si>
  <si>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</si>
  <si>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</si>
  <si>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</si>
  <si>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</si>
  <si>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</si>
  <si>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</si>
  <si>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</si>
  <si>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</si>
  <si>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</si>
  <si>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</si>
  <si>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</si>
  <si>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</si>
  <si>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</si>
  <si>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</si>
  <si>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</si>
  <si>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</si>
  <si>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</si>
  <si>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</si>
  <si>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</si>
  <si>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</si>
  <si>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</si>
  <si>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</si>
  <si>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</si>
  <si>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</si>
  <si>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</si>
  <si>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</si>
  <si>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</si>
  <si>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</si>
  <si>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</si>
  <si>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</si>
  <si>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</si>
  <si>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</si>
  <si>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</si>
  <si>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</si>
  <si>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</si>
  <si>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</si>
  <si>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</si>
  <si>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</si>
  <si>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</si>
  <si>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</si>
  <si>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</si>
  <si>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</si>
  <si>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</si>
  <si>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</si>
  <si>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</si>
  <si>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</si>
  <si>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</si>
  <si>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</si>
  <si>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</si>
  <si>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</si>
  <si>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</si>
  <si>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</si>
  <si>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</si>
  <si>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</si>
  <si>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</si>
  <si>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</si>
  <si>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</si>
  <si>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</si>
  <si>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</si>
  <si>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</si>
  <si>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</si>
  <si>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</si>
  <si>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</si>
  <si>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</si>
  <si>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</si>
  <si>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</si>
  <si>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</si>
  <si>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</si>
  <si>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</si>
  <si>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</si>
  <si>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</si>
  <si>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</si>
  <si>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</si>
  <si>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</si>
  <si>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</si>
  <si>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</si>
  <si>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</si>
  <si>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</si>
  <si>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</si>
  <si>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</si>
  <si>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</si>
  <si>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</si>
  <si>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</si>
  <si>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</si>
  <si>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</si>
  <si>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</si>
  <si>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</si>
  <si>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</si>
  <si>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</si>
  <si>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</si>
  <si>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</si>
  <si>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</si>
  <si>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</si>
  <si>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</si>
  <si>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</si>
  <si>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</si>
  <si>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</si>
  <si>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</si>
  <si>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</si>
  <si>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</si>
  <si>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</si>
  <si>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</si>
  <si>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</si>
  <si>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</si>
  <si>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</si>
  <si>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</si>
  <si>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</si>
  <si>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</si>
  <si>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</si>
  <si>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</si>
  <si>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</si>
  <si>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</si>
  <si>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</si>
  <si>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</si>
  <si>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</si>
  <si>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</si>
  <si>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</si>
  <si>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</si>
  <si>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</si>
  <si>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</si>
  <si>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</si>
  <si>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</si>
  <si>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</si>
  <si>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</si>
  <si>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</si>
  <si>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</si>
  <si>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</si>
  <si>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</si>
  <si>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</si>
  <si>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</si>
  <si>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</si>
  <si>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</si>
  <si>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</si>
  <si>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</si>
  <si>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</si>
  <si>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</si>
  <si>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</si>
  <si>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</si>
  <si>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</si>
  <si>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</si>
  <si>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</si>
  <si>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</si>
  <si>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</si>
  <si>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</si>
  <si>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</si>
  <si>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</si>
  <si>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</si>
  <si>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</si>
  <si>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</si>
  <si>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</si>
  <si>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</si>
  <si>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</si>
  <si>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</si>
  <si>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</si>
  <si>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</si>
  <si>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</si>
  <si>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</si>
  <si>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</si>
  <si>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</si>
  <si>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</si>
  <si>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</si>
  <si>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</si>
  <si>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</si>
  <si>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</si>
  <si>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</si>
  <si>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</si>
  <si>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</si>
  <si>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</si>
  <si>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</si>
  <si>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</si>
  <si>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</si>
  <si>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</si>
  <si>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</si>
  <si>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</si>
  <si>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</si>
  <si>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</si>
  <si>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</si>
  <si>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</si>
  <si>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</si>
  <si>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</si>
  <si>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</si>
  <si>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</si>
  <si>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</si>
  <si>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</si>
  <si>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</si>
  <si>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</si>
  <si>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</si>
  <si>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</si>
  <si>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</si>
  <si>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</si>
  <si>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</si>
  <si>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</si>
  <si>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</si>
  <si>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</si>
  <si>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</si>
  <si>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</si>
  <si>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</si>
  <si>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</si>
  <si>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</si>
  <si>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</si>
  <si>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</si>
  <si>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</si>
  <si>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</si>
  <si>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</si>
  <si>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</si>
  <si>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</si>
  <si>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</si>
  <si>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</si>
  <si>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</si>
  <si>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</si>
  <si>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</si>
  <si>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</si>
  <si>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</si>
  <si>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</si>
  <si>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</si>
  <si>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</si>
  <si>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</si>
  <si>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</si>
  <si>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</si>
  <si>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</si>
  <si>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</si>
  <si>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</si>
  <si>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</si>
  <si>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</si>
  <si>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</si>
  <si>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</si>
  <si>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</si>
  <si>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</si>
  <si>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</si>
  <si>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</si>
  <si>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</si>
  <si>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</si>
  <si>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</si>
  <si>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</si>
  <si>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</si>
  <si>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</si>
  <si>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</si>
  <si>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</si>
  <si>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</si>
  <si>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</si>
  <si>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</si>
  <si>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</si>
  <si>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</si>
  <si>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</si>
  <si>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</si>
  <si>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</si>
  <si>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</si>
  <si>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</si>
  <si>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</si>
  <si>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</si>
  <si>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</si>
  <si>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</si>
  <si>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</si>
  <si>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</si>
  <si>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</si>
  <si>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</si>
  <si>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</si>
  <si>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</si>
  <si>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</si>
  <si>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</si>
  <si>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</si>
  <si>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</si>
  <si>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</si>
  <si>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</si>
  <si>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</si>
  <si>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</si>
  <si>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</si>
  <si>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</si>
  <si>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</si>
  <si>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</si>
  <si>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</si>
  <si>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</si>
  <si>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</si>
  <si>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</si>
  <si>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</si>
  <si>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</si>
  <si>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</si>
  <si>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</si>
  <si>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</si>
  <si>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</si>
  <si>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</si>
  <si>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</si>
  <si>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</si>
  <si>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</si>
  <si>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</si>
  <si>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</si>
  <si>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</si>
  <si>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</si>
  <si>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</si>
  <si>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</si>
  <si>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</si>
  <si>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</si>
  <si>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</si>
  <si>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</si>
  <si>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</si>
  <si>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</si>
  <si>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</si>
  <si>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</si>
  <si>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</si>
  <si>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</si>
  <si>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</si>
  <si>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</si>
  <si>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</si>
  <si>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</si>
  <si>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</si>
  <si>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</si>
  <si>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</si>
  <si>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</si>
  <si>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</si>
  <si>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</si>
  <si>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</si>
  <si>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</si>
  <si>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</si>
  <si>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</si>
  <si>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</si>
  <si>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</si>
  <si>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</si>
  <si>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</si>
  <si>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</si>
  <si>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</si>
  <si>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</si>
  <si>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</si>
  <si>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</si>
  <si>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</si>
  <si>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</si>
  <si>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</si>
  <si>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</si>
  <si>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</si>
  <si>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</si>
  <si>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</si>
  <si>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</si>
  <si>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</si>
  <si>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</si>
  <si>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</si>
  <si>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</si>
  <si>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</si>
  <si>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</si>
  <si>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</si>
  <si>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</si>
  <si>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</si>
  <si>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</si>
  <si>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</si>
  <si>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</si>
  <si>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</si>
  <si>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</si>
  <si>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</si>
  <si>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</si>
  <si>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</si>
  <si>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</si>
  <si>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</si>
  <si>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</si>
  <si>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</si>
  <si>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</si>
  <si>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</si>
  <si>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</si>
  <si>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</si>
  <si>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</si>
  <si>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</si>
  <si>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</si>
  <si>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</si>
  <si>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</si>
  <si>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</si>
  <si>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</si>
  <si>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</si>
  <si>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</si>
  <si>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</si>
  <si>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</si>
  <si>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</si>
  <si>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</si>
  <si>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</si>
  <si>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</si>
  <si>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</si>
  <si>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</si>
  <si>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</si>
  <si>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</si>
  <si>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</si>
  <si>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</si>
  <si>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</si>
  <si>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</si>
  <si>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</si>
  <si>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</si>
  <si>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</si>
  <si>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</si>
  <si>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</si>
  <si>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</si>
  <si>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</si>
  <si>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</si>
  <si>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</si>
  <si>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</si>
  <si>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</si>
  <si>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</si>
  <si>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</si>
  <si>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</si>
  <si>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</si>
  <si>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</si>
  <si>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</si>
  <si>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</si>
  <si>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</si>
  <si>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</si>
  <si>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</si>
  <si>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</si>
  <si>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</si>
  <si>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</si>
  <si>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</si>
  <si>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</si>
  <si>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</si>
  <si>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</si>
  <si>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</si>
  <si>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</si>
  <si>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</si>
  <si>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</si>
  <si>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</si>
  <si>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</si>
  <si>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</si>
  <si>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</si>
  <si>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</si>
  <si>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</si>
  <si>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</si>
  <si>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</si>
  <si>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</si>
  <si>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</si>
  <si>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</si>
  <si>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</si>
  <si>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</si>
  <si>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</si>
  <si>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</si>
  <si>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</si>
  <si>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</si>
  <si>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</si>
  <si>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</si>
  <si>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</si>
  <si>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</si>
  <si>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</si>
  <si>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</si>
  <si>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</si>
  <si>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</si>
  <si>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</si>
  <si>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</si>
  <si>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</si>
  <si>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</si>
  <si>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</si>
  <si>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</si>
  <si>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</si>
  <si>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</si>
  <si>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</si>
  <si>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</si>
  <si>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</si>
  <si>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</si>
  <si>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</si>
  <si>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</si>
  <si>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</si>
  <si>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</si>
  <si>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</si>
  <si>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</si>
  <si>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</si>
  <si>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</si>
  <si>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</si>
  <si>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</si>
  <si>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</si>
  <si>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</si>
  <si>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</si>
  <si>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</si>
  <si>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</si>
  <si>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</si>
  <si>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</si>
  <si>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</si>
  <si>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</si>
  <si>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</si>
  <si>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</si>
  <si>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</si>
  <si>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</si>
  <si>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</si>
  <si>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</si>
  <si>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</si>
  <si>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</si>
  <si>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</si>
  <si>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</si>
  <si>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</si>
  <si>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</si>
  <si>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</si>
  <si>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</si>
  <si>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</si>
  <si>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</si>
  <si>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</si>
  <si>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</si>
  <si>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</si>
  <si>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</si>
  <si>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</si>
  <si>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</si>
  <si>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</si>
  <si>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</si>
  <si>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</si>
  <si>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</si>
  <si>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</si>
  <si>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</si>
  <si>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</si>
  <si>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</si>
  <si>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</si>
  <si>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</si>
  <si>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</si>
  <si>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</si>
  <si>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</si>
  <si>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</si>
  <si>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</si>
  <si>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</si>
  <si>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</si>
  <si>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</si>
  <si>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</si>
  <si>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</si>
  <si>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</si>
  <si>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</si>
  <si>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</si>
  <si>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</si>
  <si>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</si>
  <si>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</si>
  <si>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</si>
  <si>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</si>
  <si>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</si>
  <si>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</si>
  <si>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</si>
  <si>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</si>
  <si>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</si>
  <si>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</si>
  <si>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</si>
  <si>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</si>
  <si>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</si>
  <si>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</si>
  <si>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</si>
  <si>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</si>
  <si>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</si>
  <si>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</si>
  <si>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</si>
  <si>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</si>
  <si>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</si>
  <si>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</si>
  <si>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</si>
  <si>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</si>
  <si>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</si>
  <si>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</si>
  <si>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</si>
  <si>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</si>
  <si>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</si>
  <si>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</si>
  <si>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</si>
  <si>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</si>
  <si>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</si>
  <si>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</si>
  <si>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</si>
  <si>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</si>
  <si>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</si>
  <si>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</si>
  <si>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</si>
  <si>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</si>
  <si>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</si>
  <si>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</si>
  <si>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</si>
  <si>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</si>
  <si>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</si>
  <si>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</si>
  <si>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</si>
  <si>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</si>
  <si>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</si>
  <si>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</si>
  <si>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</si>
  <si>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</si>
  <si>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</si>
  <si>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</si>
  <si>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</si>
  <si>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</si>
  <si>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</si>
  <si>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</si>
  <si>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</si>
  <si>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</si>
  <si>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</si>
  <si>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</si>
  <si>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</si>
  <si>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</si>
  <si>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</si>
  <si>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</si>
  <si>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</si>
  <si>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</si>
  <si>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</si>
  <si>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</si>
  <si>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</si>
  <si>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</si>
  <si>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</si>
  <si>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</si>
  <si>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</si>
  <si>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</si>
  <si>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</si>
  <si>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</si>
  <si>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</si>
  <si>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</si>
  <si>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</si>
  <si>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</si>
  <si>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</si>
  <si>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</si>
  <si>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</si>
  <si>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</si>
  <si>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</si>
  <si>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</si>
  <si>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</si>
  <si>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</si>
  <si>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</si>
  <si>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</si>
  <si>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</si>
  <si>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</si>
  <si>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</si>
  <si>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</si>
  <si>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</si>
  <si>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</si>
  <si>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</si>
  <si>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</si>
  <si>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</si>
  <si>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</si>
  <si>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</si>
  <si>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</si>
  <si>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</si>
  <si>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</si>
  <si>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</si>
  <si>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</si>
  <si>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</si>
  <si>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</si>
  <si>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</si>
  <si>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</si>
  <si>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</si>
  <si>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</si>
  <si>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</si>
  <si>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</si>
  <si>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</si>
  <si>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</si>
  <si>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</si>
  <si>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</si>
  <si>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</si>
  <si>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</si>
  <si>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</si>
  <si>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</si>
  <si>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</si>
  <si>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</si>
  <si>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</si>
  <si>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</si>
  <si>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</si>
  <si>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</si>
  <si>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</si>
  <si>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</si>
  <si>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</si>
  <si>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</si>
  <si>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</si>
  <si>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</si>
  <si>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</si>
  <si>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</si>
  <si>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</si>
  <si>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</si>
  <si>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</si>
  <si>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</si>
  <si>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</si>
  <si>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</si>
  <si>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</si>
  <si>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</si>
  <si>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</si>
  <si>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</si>
  <si>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</si>
  <si>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</si>
  <si>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</si>
  <si>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</si>
  <si>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</si>
  <si>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</si>
  <si>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</si>
  <si>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</si>
  <si>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</si>
  <si>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</si>
  <si>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</si>
  <si>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</si>
  <si>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</si>
  <si>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</si>
  <si>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</si>
  <si>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</si>
  <si>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</si>
  <si>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</si>
  <si>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</si>
  <si>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</si>
  <si>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</si>
  <si>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</si>
  <si>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</si>
  <si>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</si>
  <si>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</si>
  <si>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</si>
  <si>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</si>
  <si>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</si>
  <si>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</si>
  <si>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</si>
  <si>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</si>
  <si>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</si>
  <si>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</si>
  <si>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</si>
  <si>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</si>
  <si>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</si>
  <si>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</si>
  <si>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</si>
  <si>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</si>
  <si>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</si>
  <si>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</si>
  <si>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</si>
  <si>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</si>
  <si>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</si>
  <si>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</si>
  <si>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</si>
  <si>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</si>
  <si>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</si>
  <si>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</si>
  <si>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</si>
  <si>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</si>
  <si>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</si>
  <si>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</si>
  <si>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</si>
  <si>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</si>
  <si>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</si>
  <si>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</si>
  <si>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</si>
  <si>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</si>
  <si>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</si>
  <si>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</si>
  <si>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</si>
  <si>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</si>
  <si>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</si>
  <si>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</si>
  <si>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</si>
  <si>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</si>
  <si>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</si>
  <si>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</si>
  <si>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</si>
  <si>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</si>
  <si>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</si>
  <si>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</si>
  <si>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</si>
  <si>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</si>
  <si>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</si>
  <si>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</si>
  <si>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</si>
  <si>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</si>
  <si>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</si>
  <si>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</si>
  <si>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</si>
  <si>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</si>
  <si>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</si>
  <si>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</si>
  <si>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</si>
  <si>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</si>
  <si>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</si>
  <si>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</si>
  <si>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</si>
  <si>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</si>
  <si>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</si>
  <si>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</si>
  <si>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</si>
  <si>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</si>
  <si>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</si>
  <si>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</si>
  <si>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</si>
  <si>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</si>
  <si>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</si>
  <si>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</si>
  <si>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</si>
  <si>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</si>
  <si>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</si>
  <si>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</si>
  <si>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</si>
  <si>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</si>
  <si>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</si>
  <si>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</si>
  <si>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</si>
  <si>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</si>
  <si>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</si>
  <si>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</si>
  <si>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</si>
  <si>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</si>
  <si>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</si>
  <si>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</si>
  <si>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</si>
  <si>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</si>
  <si>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</si>
  <si>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</si>
  <si>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</si>
  <si>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</si>
  <si>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</si>
  <si>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</si>
  <si>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</si>
  <si>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</si>
  <si>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</si>
  <si>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</si>
  <si>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</si>
  <si>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</si>
  <si>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</si>
  <si>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</si>
  <si>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</si>
  <si>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</si>
  <si>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</si>
  <si>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</si>
  <si>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</si>
  <si>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</si>
  <si>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</si>
  <si>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</si>
  <si>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</si>
  <si>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</si>
  <si>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</si>
  <si>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</si>
  <si>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</si>
  <si>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</si>
  <si>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</si>
  <si>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</si>
  <si>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</si>
  <si>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</si>
  <si>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</si>
  <si>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</si>
  <si>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</si>
  <si>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</si>
  <si>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</si>
  <si>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</si>
  <si>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</si>
  <si>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</si>
  <si>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</si>
  <si>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</si>
  <si>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</si>
  <si>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</si>
  <si>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</si>
  <si>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</si>
  <si>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</si>
  <si>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</si>
  <si>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</si>
  <si>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</si>
  <si>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</si>
  <si>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</si>
  <si>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</si>
  <si>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</si>
  <si>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</si>
  <si>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</si>
  <si>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</si>
  <si>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</si>
  <si>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</si>
  <si>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</si>
  <si>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</si>
  <si>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</si>
  <si>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</si>
  <si>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</si>
  <si>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</si>
  <si>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</si>
  <si>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</si>
  <si>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</si>
  <si>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</si>
  <si>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</si>
  <si>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</si>
  <si>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</si>
  <si>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</si>
  <si>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</si>
  <si>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</si>
  <si>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</si>
  <si>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</si>
  <si>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</si>
  <si>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</si>
  <si>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</si>
  <si>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</si>
  <si>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</si>
  <si>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</si>
  <si>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</si>
  <si>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</si>
  <si>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</si>
  <si>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</si>
  <si>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</si>
  <si>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</si>
  <si>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</si>
  <si>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</si>
  <si>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</si>
  <si>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</si>
  <si>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</si>
  <si>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</si>
  <si>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</si>
  <si>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</si>
  <si>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</si>
  <si>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</si>
  <si>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</si>
  <si>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</si>
  <si>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</si>
  <si>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</si>
  <si>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</si>
  <si>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</si>
  <si>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</si>
  <si>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</si>
  <si>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</si>
  <si>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</si>
  <si>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</si>
  <si>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</si>
  <si>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</si>
  <si>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</si>
  <si>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</si>
  <si>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</si>
  <si>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</si>
  <si>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</si>
  <si>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</si>
  <si>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</si>
  <si>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</si>
  <si>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</si>
  <si>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</si>
  <si>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</si>
  <si>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</si>
  <si>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</si>
  <si>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</si>
  <si>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</si>
  <si>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</si>
  <si>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</si>
  <si>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</si>
  <si>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</si>
  <si>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</si>
  <si>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</si>
  <si>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</si>
  <si>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</si>
  <si>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</si>
  <si>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</si>
  <si>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</si>
  <si>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</si>
  <si>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</si>
  <si>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</si>
  <si>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</si>
  <si>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</si>
  <si>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</si>
  <si>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</si>
  <si>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</si>
  <si>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</si>
  <si>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</si>
  <si>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</si>
  <si>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</si>
  <si>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</si>
  <si>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</si>
  <si>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</si>
  <si>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</si>
  <si>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</si>
  <si>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</si>
  <si>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</si>
  <si>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</si>
  <si>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</si>
  <si>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</si>
  <si>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</si>
  <si>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</si>
  <si>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</si>
  <si>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</si>
  <si>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</si>
  <si>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</si>
  <si>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</si>
  <si>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</si>
  <si>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</si>
  <si>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</si>
  <si>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</si>
  <si>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</si>
  <si>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</si>
  <si>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</si>
  <si>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</si>
  <si>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</si>
  <si>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</si>
  <si>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</si>
  <si>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</si>
  <si>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</si>
  <si>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</si>
  <si>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</si>
  <si>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</si>
  <si>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</si>
  <si>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</si>
  <si>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</si>
  <si>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</si>
  <si>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</si>
  <si>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</si>
  <si>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</si>
  <si>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</si>
  <si>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</si>
  <si>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</si>
  <si>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</si>
  <si>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</si>
  <si>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</si>
  <si>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</si>
  <si>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</si>
  <si>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</si>
  <si>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</si>
  <si>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</si>
  <si>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</si>
  <si>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</si>
  <si>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</si>
  <si>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</si>
  <si>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</si>
  <si>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</si>
  <si>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</si>
  <si>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</si>
  <si>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</si>
  <si>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</si>
  <si>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</si>
  <si>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</si>
  <si>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</si>
  <si>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</si>
  <si>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</si>
  <si>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</si>
  <si>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</si>
  <si>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</si>
  <si>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</si>
  <si>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</si>
  <si>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</si>
  <si>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</si>
  <si>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</si>
  <si>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</si>
  <si>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</si>
  <si>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</si>
  <si>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</si>
  <si>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</si>
  <si>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</si>
  <si>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</si>
  <si>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</si>
  <si>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</si>
  <si>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</si>
  <si>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</si>
  <si>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</si>
  <si>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</si>
  <si>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</si>
  <si>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</si>
  <si>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</si>
  <si>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</si>
  <si>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</si>
  <si>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</si>
  <si>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</si>
  <si>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</si>
  <si>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</si>
  <si>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</si>
  <si>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</si>
  <si>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</si>
  <si>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</si>
  <si>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</si>
  <si>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</si>
  <si>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</si>
  <si>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</si>
  <si>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</si>
  <si>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</si>
  <si>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</si>
  <si>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</si>
  <si>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</si>
  <si>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</si>
  <si>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</si>
  <si>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</si>
  <si>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</si>
  <si>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</si>
  <si>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</si>
  <si>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</si>
  <si>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</si>
  <si>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</si>
  <si>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</si>
  <si>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</si>
  <si>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</si>
  <si>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</si>
  <si>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</si>
  <si>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</si>
  <si>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</si>
  <si>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</si>
  <si>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</si>
  <si>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</si>
  <si>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</si>
  <si>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</si>
  <si>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</si>
  <si>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</si>
  <si>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</si>
  <si>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</si>
  <si>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</si>
  <si>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</si>
  <si>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</si>
  <si>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</si>
  <si>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</si>
  <si>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</si>
  <si>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</si>
  <si>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</si>
  <si>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</si>
  <si>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</si>
  <si>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</si>
  <si>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</si>
  <si>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</si>
  <si>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</si>
  <si>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</si>
  <si>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</si>
  <si>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</si>
  <si>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</si>
  <si>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</si>
  <si>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</si>
  <si>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</si>
  <si>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</si>
  <si>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</si>
  <si>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</si>
  <si>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</si>
  <si>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</si>
  <si>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</si>
  <si>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</si>
  <si>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</si>
  <si>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</si>
  <si>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</si>
  <si>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</si>
  <si>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</si>
  <si>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</si>
  <si>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</si>
  <si>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</si>
  <si>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</si>
  <si>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</si>
  <si>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</si>
  <si>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</si>
  <si>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</si>
  <si>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</si>
  <si>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</si>
  <si>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</si>
  <si>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</si>
  <si>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</si>
  <si>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</si>
  <si>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</si>
  <si>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</si>
  <si>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</si>
  <si>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</si>
  <si>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</si>
  <si>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</si>
  <si>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</si>
  <si>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</si>
  <si>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</si>
  <si>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</si>
  <si>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</si>
  <si>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</si>
  <si>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</si>
  <si>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</si>
  <si>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</si>
  <si>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</si>
  <si>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</si>
  <si>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</si>
  <si>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</si>
  <si>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</si>
  <si>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</si>
  <si>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</si>
  <si>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</si>
  <si>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</si>
  <si>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</si>
  <si>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</si>
  <si>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</si>
  <si>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</si>
  <si>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</si>
  <si>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</si>
  <si>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</si>
  <si>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</si>
  <si>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</si>
  <si>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</si>
  <si>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</si>
  <si>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</si>
  <si>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</si>
  <si>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</si>
  <si>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</si>
  <si>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</si>
  <si>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</si>
  <si>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</si>
  <si>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</si>
  <si>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</si>
  <si>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</si>
  <si>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</si>
  <si>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</si>
  <si>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</si>
  <si>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</si>
  <si>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</si>
  <si>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</si>
  <si>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</si>
  <si>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</si>
  <si>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</si>
  <si>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</si>
  <si>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</si>
  <si>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</si>
  <si>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</si>
  <si>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</si>
  <si>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</si>
  <si>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</si>
  <si>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</si>
  <si>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</si>
  <si>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</si>
  <si>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</si>
  <si>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</si>
  <si>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</si>
  <si>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</si>
  <si>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</si>
  <si>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</si>
  <si>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</si>
  <si>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</si>
  <si>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</si>
  <si>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</si>
  <si>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</si>
  <si>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</si>
  <si>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</si>
  <si>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</si>
  <si>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</si>
  <si>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</si>
  <si>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</si>
  <si>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</si>
  <si>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</si>
  <si>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</si>
  <si>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</si>
  <si>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</si>
  <si>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</si>
  <si>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</si>
  <si>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</si>
  <si>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</si>
  <si>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</si>
  <si>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</si>
  <si>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</si>
  <si>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</si>
  <si>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</si>
  <si>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</si>
  <si>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</si>
  <si>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</si>
  <si>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</si>
  <si>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</si>
  <si>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</si>
  <si>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</si>
  <si>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</si>
  <si>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</si>
  <si>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</si>
  <si>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</si>
  <si>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</si>
  <si>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</si>
  <si>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</si>
  <si>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</si>
  <si>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</si>
  <si>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</si>
  <si>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</si>
  <si>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</si>
  <si>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</si>
  <si>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</si>
  <si>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</si>
  <si>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</si>
  <si>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</si>
  <si>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</si>
  <si>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</si>
  <si>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</si>
  <si>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</si>
  <si>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</si>
  <si>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</si>
  <si>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</si>
  <si>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</si>
  <si>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</si>
  <si>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</si>
  <si>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</si>
  <si>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</si>
  <si>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</si>
  <si>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</si>
  <si>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</si>
  <si>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</si>
  <si>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</si>
  <si>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</si>
  <si>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</si>
  <si>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</si>
  <si>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</si>
  <si>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</si>
  <si>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</si>
  <si>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</si>
  <si>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</si>
  <si>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</si>
  <si>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</si>
  <si>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</si>
  <si>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</si>
  <si>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</si>
  <si>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</si>
  <si>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</si>
  <si>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</si>
  <si>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</si>
  <si>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</si>
  <si>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</si>
  <si>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</si>
  <si>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</si>
  <si>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</si>
  <si>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</si>
  <si>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</si>
  <si>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</si>
  <si>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</si>
  <si>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</si>
  <si>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</si>
  <si>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</si>
  <si>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</si>
  <si>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</si>
  <si>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</si>
  <si>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</si>
  <si>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</si>
  <si>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</si>
  <si>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</si>
  <si>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</si>
  <si>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</si>
  <si>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</si>
  <si>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</si>
  <si>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</si>
  <si>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</si>
  <si>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</si>
  <si>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</si>
  <si>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</si>
  <si>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</si>
  <si>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</si>
  <si>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</si>
  <si>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</si>
  <si>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</si>
  <si>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</si>
  <si>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</si>
  <si>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</si>
  <si>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</si>
  <si>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</si>
  <si>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</si>
  <si>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</si>
  <si>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</si>
  <si>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</si>
  <si>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</si>
  <si>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</si>
  <si>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</si>
  <si>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</si>
  <si>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</si>
  <si>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</si>
  <si>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</si>
  <si>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</si>
  <si>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</si>
  <si>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</si>
  <si>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</si>
  <si>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</si>
  <si>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</si>
  <si>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</si>
  <si>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</si>
  <si>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</si>
  <si>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</si>
  <si>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</si>
  <si>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</si>
  <si>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</si>
  <si>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</si>
  <si>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</si>
  <si>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</si>
  <si>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</si>
  <si>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</si>
  <si>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</si>
  <si>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</si>
  <si>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</si>
  <si>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</si>
  <si>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</si>
  <si>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</si>
  <si>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</si>
  <si>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</si>
  <si>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</si>
  <si>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</si>
  <si>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</si>
  <si>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</si>
  <si>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</si>
  <si>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</si>
  <si>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</si>
  <si>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</si>
  <si>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</si>
  <si>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</si>
  <si>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</si>
  <si>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</si>
  <si>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</si>
  <si>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</si>
  <si>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</si>
  <si>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</si>
  <si>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</si>
  <si>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</si>
  <si>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</si>
  <si>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</si>
  <si>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</si>
  <si>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</si>
  <si>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</si>
  <si>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</si>
  <si>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</si>
  <si>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</si>
  <si>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</si>
  <si>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</si>
  <si>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</si>
  <si>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</si>
  <si>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</si>
  <si>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</si>
  <si>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</si>
  <si>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</si>
  <si>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</si>
  <si>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</si>
  <si>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</si>
  <si>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</si>
  <si>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</si>
  <si>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</si>
  <si>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</si>
  <si>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</si>
  <si>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</si>
  <si>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</si>
  <si>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</si>
  <si>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</si>
  <si>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</si>
  <si>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</si>
  <si>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</si>
  <si>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</si>
  <si>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</si>
  <si>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</si>
  <si>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</si>
  <si>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</si>
  <si>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</si>
  <si>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</si>
  <si>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</si>
  <si>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</si>
  <si>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</si>
  <si>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</si>
  <si>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</si>
  <si>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</si>
  <si>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</si>
  <si>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</si>
  <si>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</si>
  <si>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</si>
  <si>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</si>
  <si>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</si>
  <si>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</si>
  <si>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</si>
  <si>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</si>
  <si>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</si>
  <si>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</si>
  <si>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</si>
  <si>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</si>
  <si>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</si>
  <si>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</si>
  <si>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</si>
  <si>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</si>
  <si>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</si>
  <si>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</si>
  <si>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</si>
  <si>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</si>
  <si>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</si>
  <si>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</si>
  <si>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</si>
  <si>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</si>
  <si>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</si>
  <si>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</si>
  <si>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</si>
  <si>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</si>
  <si>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</si>
  <si>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</si>
  <si>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</si>
  <si>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</si>
  <si>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</si>
  <si>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</si>
  <si>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</si>
  <si>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</si>
  <si>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</si>
  <si>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</si>
  <si>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</si>
  <si>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</si>
  <si>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</si>
  <si>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</si>
  <si>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</si>
  <si>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</si>
  <si>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</si>
  <si>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</si>
  <si>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</si>
  <si>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</si>
  <si>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</si>
  <si>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</si>
  <si>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</si>
  <si>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</si>
  <si>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</si>
  <si>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</si>
  <si>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</si>
  <si>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</si>
  <si>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</si>
  <si>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</si>
  <si>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</si>
  <si>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</si>
  <si>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</si>
  <si>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</si>
  <si>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</si>
  <si>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</si>
  <si>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</si>
  <si>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</si>
  <si>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</si>
  <si>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</si>
  <si>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</si>
  <si>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</si>
  <si>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</si>
  <si>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</si>
  <si>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</si>
  <si>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</si>
  <si>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</si>
  <si>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</si>
  <si>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</si>
  <si>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</si>
  <si>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</si>
  <si>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</si>
  <si>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</si>
  <si>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</si>
  <si>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</si>
  <si>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</si>
  <si>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</si>
  <si>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</si>
  <si>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</si>
  <si>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</si>
  <si>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</si>
  <si>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</si>
  <si>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</si>
  <si>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</si>
  <si>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</si>
  <si>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</si>
  <si>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</si>
  <si>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</si>
  <si>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</si>
  <si>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</si>
  <si>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</si>
  <si>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</si>
  <si>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</si>
  <si>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</si>
  <si>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</si>
  <si>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</si>
  <si>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</si>
  <si>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</si>
  <si>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</si>
  <si>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</si>
  <si>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</si>
  <si>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</si>
  <si>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</si>
  <si>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</si>
  <si>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</si>
  <si>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</si>
  <si>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</si>
  <si>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</si>
  <si>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</si>
  <si>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</si>
  <si>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</si>
  <si>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</si>
  <si>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</si>
  <si>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</si>
  <si>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</si>
  <si>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</si>
  <si>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</si>
  <si>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</si>
  <si>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</si>
  <si>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</si>
  <si>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</si>
  <si>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</si>
  <si>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</si>
  <si>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</si>
  <si>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</si>
  <si>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</si>
  <si>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</si>
  <si>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</si>
  <si>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</si>
  <si>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</si>
  <si>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</si>
  <si>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</si>
  <si>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</si>
  <si>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</si>
  <si>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</si>
  <si>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</si>
  <si>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</si>
  <si>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</si>
  <si>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</si>
  <si>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</si>
  <si>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</si>
  <si>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</si>
  <si>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</si>
  <si>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</si>
  <si>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</si>
  <si>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</si>
  <si>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</si>
  <si>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</si>
  <si>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</si>
  <si>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</si>
  <si>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</si>
  <si>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</si>
  <si>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</si>
  <si>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</si>
  <si>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</si>
  <si>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</si>
  <si>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</si>
  <si>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</si>
  <si>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</si>
  <si>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</si>
  <si>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</si>
  <si>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</si>
  <si>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</si>
  <si>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</si>
  <si>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</si>
  <si>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</si>
  <si>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</si>
  <si>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</si>
  <si>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</si>
  <si>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</si>
  <si>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</si>
  <si>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</si>
  <si>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</si>
  <si>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</si>
  <si>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</si>
  <si>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</si>
  <si>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</si>
  <si>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</si>
  <si>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</si>
  <si>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</si>
  <si>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</si>
  <si>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</si>
  <si>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</si>
  <si>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</si>
  <si>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</si>
  <si>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</si>
  <si>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</si>
  <si>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</si>
  <si>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</si>
  <si>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</si>
  <si>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</si>
  <si>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</si>
  <si>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</si>
  <si>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</si>
  <si>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</si>
  <si>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</si>
  <si>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</si>
  <si>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</si>
  <si>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</si>
  <si>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</si>
  <si>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</si>
  <si>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</si>
  <si>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</si>
  <si>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</si>
  <si>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</si>
  <si>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</si>
  <si>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</si>
  <si>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</si>
  <si>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</si>
  <si>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</si>
  <si>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</si>
  <si>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</si>
  <si>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</si>
  <si>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</si>
  <si>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</si>
  <si>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</si>
  <si>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</si>
  <si>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</si>
  <si>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</si>
  <si>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</si>
  <si>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</si>
  <si>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</si>
  <si>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</si>
  <si>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</si>
  <si>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</si>
  <si>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</si>
  <si>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</si>
  <si>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</si>
  <si>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</si>
  <si>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</si>
  <si>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</si>
  <si>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</si>
  <si>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</si>
  <si>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</si>
  <si>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</si>
  <si>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</si>
  <si>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</si>
  <si>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</si>
  <si>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</si>
  <si>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</si>
  <si>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</si>
  <si>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</si>
  <si>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</si>
  <si>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</si>
  <si>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</si>
  <si>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</si>
  <si>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</si>
  <si>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</si>
  <si>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</si>
  <si>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</si>
  <si>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</si>
  <si>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</si>
  <si>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</si>
  <si>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</si>
  <si>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</si>
  <si>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</si>
  <si>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</si>
  <si>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</si>
  <si>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</si>
  <si>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</si>
  <si>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</si>
  <si>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</si>
  <si>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</si>
  <si>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</si>
  <si>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</si>
  <si>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</si>
  <si>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</si>
  <si>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</si>
  <si>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</si>
  <si>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</si>
  <si>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</si>
  <si>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</si>
  <si>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</si>
  <si>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</si>
  <si>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</si>
  <si>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</si>
  <si>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</si>
  <si>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</si>
  <si>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</si>
  <si>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</si>
  <si>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</si>
  <si>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</si>
  <si>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</si>
  <si>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</si>
  <si>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</si>
  <si>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</si>
  <si>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</si>
  <si>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</si>
  <si>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</si>
  <si>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</si>
  <si>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</si>
  <si>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</si>
  <si>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</si>
  <si>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</si>
  <si>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</si>
  <si>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</si>
  <si>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</si>
  <si>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</si>
  <si>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</si>
  <si>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</si>
  <si>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</si>
  <si>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</si>
  <si>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</si>
  <si>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</si>
  <si>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</si>
  <si>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</si>
  <si>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</si>
  <si>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</si>
  <si>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</si>
  <si>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</si>
  <si>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</si>
  <si>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</si>
  <si>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</si>
  <si>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</si>
  <si>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</si>
  <si>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</si>
  <si>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</si>
  <si>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</si>
  <si>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</si>
  <si>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</si>
  <si>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</si>
  <si>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</si>
  <si>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</si>
  <si>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</si>
  <si>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</si>
  <si>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</si>
  <si>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</si>
  <si>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</si>
  <si>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</si>
  <si>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</si>
  <si>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</si>
  <si>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</si>
  <si>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</si>
  <si>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</si>
  <si>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</si>
  <si>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</si>
  <si>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</si>
  <si>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</si>
  <si>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</si>
  <si>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</si>
  <si>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</si>
  <si>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</si>
  <si>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</si>
  <si>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</si>
  <si>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</si>
  <si>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</si>
  <si>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</si>
  <si>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</si>
  <si>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</si>
  <si>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</si>
  <si>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</si>
  <si>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</si>
  <si>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</si>
  <si>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</si>
  <si>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</si>
  <si>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</si>
  <si>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</si>
  <si>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</si>
  <si>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</si>
  <si>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</si>
  <si>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</si>
  <si>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</si>
  <si>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</si>
  <si>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</si>
  <si>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</si>
  <si>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</si>
  <si>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</si>
  <si>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</si>
  <si>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</si>
  <si>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</si>
  <si>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</si>
  <si>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</si>
  <si>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</si>
  <si>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</si>
  <si>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</si>
  <si>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</si>
  <si>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</si>
  <si>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</si>
  <si>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</si>
  <si>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</si>
  <si>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</si>
  <si>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</si>
  <si>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</si>
  <si>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</si>
  <si>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</si>
  <si>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</si>
  <si>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</si>
  <si>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</si>
  <si>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</si>
  <si>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</si>
  <si>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</si>
  <si>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</si>
  <si>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</si>
  <si>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</si>
  <si>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</si>
  <si>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</si>
  <si>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</si>
  <si>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</si>
  <si>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</si>
  <si>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</si>
  <si>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</si>
  <si>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</si>
  <si>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</si>
  <si>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</si>
  <si>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</si>
  <si>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</si>
  <si>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</si>
  <si>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</si>
  <si>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</si>
  <si>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</si>
  <si>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</si>
  <si>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</si>
  <si>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</si>
  <si>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</si>
  <si>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</si>
  <si>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</si>
  <si>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</si>
  <si>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</si>
  <si>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</si>
  <si>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</si>
  <si>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</si>
  <si>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</si>
  <si>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</si>
  <si>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</si>
  <si>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</si>
  <si>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</si>
  <si>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</si>
  <si>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</si>
  <si>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</si>
  <si>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</si>
  <si>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</si>
  <si>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</si>
  <si>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</si>
  <si>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</si>
  <si>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</si>
  <si>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</si>
  <si>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</si>
  <si>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</si>
  <si>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</si>
  <si>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</si>
  <si>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</si>
  <si>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</si>
  <si>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</si>
  <si>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</si>
  <si>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</si>
  <si>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</si>
  <si>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</si>
  <si>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</si>
  <si>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</si>
  <si>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</si>
  <si>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</si>
  <si>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</si>
  <si>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</si>
  <si>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</si>
  <si>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</si>
  <si>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</si>
  <si>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</si>
  <si>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</si>
  <si>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</si>
  <si>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</si>
  <si>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</si>
  <si>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</si>
  <si>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</si>
  <si>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</si>
  <si>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</si>
  <si>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</si>
  <si>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</si>
  <si>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</si>
  <si>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</si>
  <si>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</si>
  <si>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</si>
  <si>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</si>
  <si>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</si>
  <si>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</si>
  <si>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</si>
  <si>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</si>
  <si>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</si>
  <si>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</si>
  <si>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</si>
  <si>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</si>
  <si>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</si>
  <si>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</si>
  <si>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</si>
  <si>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</si>
  <si>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</si>
  <si>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</si>
  <si>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</si>
  <si>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</si>
  <si>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</si>
  <si>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</si>
  <si>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</si>
  <si>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</si>
  <si>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</si>
  <si>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</si>
  <si>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</si>
  <si>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</si>
  <si>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</si>
  <si>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</si>
  <si>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</si>
  <si>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</si>
  <si>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</si>
  <si>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</si>
  <si>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</si>
  <si>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</si>
  <si>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</si>
  <si>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</si>
  <si>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</si>
  <si>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</si>
  <si>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</si>
  <si>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</si>
  <si>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</si>
  <si>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</si>
  <si>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</si>
  <si>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</si>
  <si>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</si>
  <si>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</si>
  <si>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</si>
  <si>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</si>
  <si>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</si>
  <si>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</si>
  <si>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</si>
  <si>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</si>
  <si>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</si>
  <si>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</si>
  <si>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</si>
  <si>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</si>
  <si>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</si>
  <si>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</si>
  <si>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</si>
  <si>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</si>
  <si>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</si>
  <si>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</si>
  <si>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</si>
  <si>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</si>
  <si>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</si>
  <si>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</si>
  <si>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</si>
  <si>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</si>
  <si>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</si>
  <si>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</si>
  <si>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</si>
  <si>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</si>
  <si>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</si>
  <si>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</si>
  <si>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</si>
  <si>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</si>
  <si>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</si>
  <si>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</si>
  <si>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</si>
  <si>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</si>
  <si>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</si>
  <si>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</si>
  <si>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</si>
  <si>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</si>
  <si>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</si>
  <si>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</si>
  <si>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</si>
  <si>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</si>
  <si>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</si>
  <si>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</si>
  <si>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</si>
  <si>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</si>
  <si>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</si>
  <si>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</si>
  <si>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</si>
  <si>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</si>
  <si>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</si>
  <si>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</si>
  <si>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</si>
  <si>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</si>
  <si>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</si>
  <si>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</si>
  <si>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</si>
  <si>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</si>
  <si>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</si>
  <si>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</si>
  <si>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</si>
  <si>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</si>
  <si>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</si>
  <si>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</si>
  <si>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</si>
  <si>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</si>
  <si>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</si>
  <si>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</si>
  <si>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</si>
  <si>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</si>
  <si>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</si>
  <si>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</si>
  <si>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</si>
  <si>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</si>
  <si>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</si>
  <si>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</si>
  <si>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</si>
  <si>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</si>
  <si>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</si>
  <si>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</si>
  <si>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</si>
  <si>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</si>
  <si>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</si>
  <si>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</si>
  <si>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</si>
  <si>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</si>
  <si>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</si>
  <si>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</si>
  <si>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</si>
  <si>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</si>
  <si>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</si>
  <si>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</si>
  <si>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</si>
  <si>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</si>
  <si>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</si>
  <si>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</si>
  <si>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</si>
  <si>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</si>
  <si>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</si>
  <si>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</si>
  <si>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</si>
  <si>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</si>
  <si>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</si>
  <si>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</si>
  <si>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</si>
  <si>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</si>
  <si>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</si>
  <si>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</si>
  <si>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</si>
  <si>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</si>
  <si>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</si>
  <si>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</si>
  <si>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</si>
  <si>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</si>
  <si>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</si>
  <si>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</si>
  <si>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</si>
  <si>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</si>
  <si>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</si>
  <si>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</si>
  <si>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</si>
  <si>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</si>
  <si>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</si>
  <si>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</si>
  <si>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</si>
  <si>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</si>
  <si>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</si>
  <si>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</si>
  <si>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</si>
  <si>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</si>
  <si>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</si>
  <si>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</si>
  <si>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</si>
  <si>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</si>
  <si>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</si>
  <si>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</si>
  <si>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</si>
  <si>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</si>
  <si>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</si>
  <si>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</si>
  <si>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</si>
  <si>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</si>
  <si>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</si>
  <si>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</si>
  <si>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</si>
  <si>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</si>
  <si>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</si>
  <si>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</si>
  <si>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</si>
  <si>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</si>
  <si>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</si>
  <si>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</si>
  <si>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</si>
  <si>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</si>
  <si>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</si>
  <si>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</si>
  <si>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</si>
  <si>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</si>
  <si>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</si>
  <si>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</si>
  <si>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</si>
  <si>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</si>
  <si>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</si>
  <si>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</si>
  <si>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</si>
  <si>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</si>
  <si>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</si>
  <si>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</si>
  <si>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</si>
  <si>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</si>
  <si>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</si>
  <si>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</si>
  <si>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</si>
  <si>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</si>
  <si>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</si>
  <si>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</si>
  <si>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</si>
  <si>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</si>
  <si>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</si>
  <si>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</si>
  <si>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</si>
  <si>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</si>
  <si>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</si>
  <si>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</si>
  <si>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</si>
  <si>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</si>
  <si>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</si>
  <si>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</si>
  <si>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</si>
  <si>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</si>
  <si>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</si>
  <si>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</si>
  <si>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</si>
  <si>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</si>
  <si>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</si>
  <si>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</si>
  <si>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</si>
  <si>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</si>
  <si>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</si>
  <si>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</si>
  <si>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</si>
  <si>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</si>
  <si>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</si>
  <si>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</si>
  <si>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</si>
  <si>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</si>
  <si>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</si>
  <si>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</si>
  <si>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</si>
  <si>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</si>
  <si>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</si>
  <si>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</si>
  <si>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</si>
  <si>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</si>
  <si>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</si>
  <si>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</si>
  <si>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</si>
  <si>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</si>
  <si>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</si>
  <si>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</si>
  <si>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</si>
  <si>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</si>
  <si>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</si>
  <si>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</si>
  <si>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</si>
  <si>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</si>
  <si>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</si>
  <si>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</si>
  <si>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</si>
  <si>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</si>
  <si>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</si>
  <si>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</si>
  <si>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</si>
  <si>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</si>
  <si>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</si>
  <si>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</si>
  <si>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</si>
  <si>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</si>
  <si>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</si>
  <si>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</si>
  <si>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</si>
  <si>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</si>
  <si>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</si>
  <si>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</si>
  <si>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</si>
  <si>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</si>
  <si>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</si>
  <si>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</si>
  <si>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</si>
  <si>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</si>
  <si>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</si>
  <si>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</si>
  <si>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</si>
  <si>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</si>
  <si>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</si>
  <si>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</si>
  <si>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</si>
  <si>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</si>
  <si>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</si>
  <si>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</si>
  <si>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</si>
  <si>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</si>
  <si>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</si>
  <si>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</si>
  <si>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</si>
  <si>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</si>
  <si>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</si>
  <si>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</si>
  <si>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</si>
  <si>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</si>
  <si>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</si>
  <si>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</si>
  <si>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</si>
  <si>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</si>
  <si>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</si>
  <si>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</si>
  <si>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</si>
  <si>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</si>
  <si>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</si>
  <si>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</si>
  <si>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</si>
  <si>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</si>
  <si>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</si>
  <si>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</si>
  <si>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</si>
  <si>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</si>
  <si>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</si>
  <si>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</si>
  <si>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</si>
  <si>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</si>
  <si>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</si>
  <si>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</si>
  <si>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</si>
  <si>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</si>
  <si>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</si>
  <si>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</si>
  <si>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</si>
  <si>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</si>
  <si>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</si>
  <si>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</si>
  <si>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</si>
  <si>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</si>
  <si>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</si>
  <si>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</si>
  <si>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</si>
  <si>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</si>
  <si>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</si>
  <si>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</si>
  <si>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</si>
  <si>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</si>
  <si>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</si>
  <si>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</si>
  <si>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</si>
  <si>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</si>
  <si>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</si>
  <si>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</si>
  <si>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</si>
  <si>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</si>
  <si>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</si>
  <si>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</si>
  <si>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</si>
  <si>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</si>
  <si>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</si>
  <si>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</si>
  <si>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</si>
  <si>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</si>
  <si>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</si>
  <si>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</si>
  <si>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</si>
  <si>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</si>
  <si>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</si>
  <si>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</si>
  <si>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</si>
  <si>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</si>
  <si>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</si>
  <si>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</si>
  <si>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</si>
  <si>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</si>
  <si>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</si>
  <si>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</si>
  <si>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</si>
  <si>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</si>
  <si>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</si>
  <si>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</si>
  <si>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</si>
  <si>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</si>
  <si>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</si>
  <si>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</si>
  <si>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</si>
  <si>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</si>
  <si>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</si>
  <si>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</si>
  <si>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</si>
  <si>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</si>
  <si>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</si>
  <si>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</si>
  <si>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</si>
  <si>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</si>
  <si>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</si>
  <si>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</si>
  <si>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</si>
  <si>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</si>
  <si>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</si>
  <si>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</si>
  <si>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</si>
  <si>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</si>
  <si>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</si>
  <si>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</si>
  <si>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</si>
  <si>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</si>
  <si>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</si>
  <si>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</si>
  <si>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</si>
  <si>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</si>
  <si>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</si>
  <si>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</si>
  <si>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</si>
  <si>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</si>
  <si>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</si>
  <si>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</si>
  <si>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</si>
  <si>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</si>
  <si>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</si>
  <si>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</si>
  <si>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</si>
  <si>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</si>
  <si>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</si>
  <si>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</si>
  <si>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</si>
  <si>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</si>
  <si>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</si>
  <si>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</si>
  <si>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</si>
  <si>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</si>
  <si>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</si>
  <si>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</si>
  <si>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</si>
  <si>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</si>
  <si>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</si>
  <si>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</si>
  <si>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</si>
  <si>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</si>
  <si>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</si>
  <si>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</si>
  <si>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</si>
  <si>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</si>
  <si>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</si>
  <si>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</si>
  <si>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</si>
  <si>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</si>
  <si>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</si>
  <si>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</si>
  <si>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</si>
  <si>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</si>
  <si>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</si>
  <si>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</si>
  <si>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</si>
  <si>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</si>
  <si>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</si>
  <si>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</si>
  <si>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</si>
  <si>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</si>
  <si>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</si>
  <si>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</si>
  <si>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</si>
  <si>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</si>
  <si>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</si>
  <si>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</si>
  <si>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</si>
  <si>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</si>
  <si>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</si>
  <si>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</si>
  <si>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</si>
  <si>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</si>
  <si>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</si>
  <si>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</si>
  <si>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</si>
  <si>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</si>
  <si>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</si>
  <si>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</si>
  <si>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</si>
  <si>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</si>
  <si>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</si>
  <si>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</si>
  <si>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</si>
  <si>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</si>
  <si>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</si>
  <si>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</si>
  <si>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</si>
  <si>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</si>
  <si>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</si>
  <si>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</si>
  <si>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</si>
  <si>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</si>
  <si>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</si>
  <si>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</si>
  <si>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</si>
  <si>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</si>
  <si>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</si>
  <si>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</si>
  <si>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</si>
  <si>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</si>
  <si>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</si>
  <si>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</si>
  <si>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</si>
  <si>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</si>
  <si>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</si>
  <si>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</si>
  <si>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</si>
  <si>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</si>
  <si>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</si>
  <si>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</si>
  <si>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</si>
  <si>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</si>
  <si>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</si>
  <si>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</si>
  <si>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</si>
  <si>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</si>
  <si>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</si>
  <si>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</si>
  <si>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</si>
  <si>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</si>
  <si>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</si>
  <si>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</si>
  <si>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</si>
  <si>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</si>
  <si>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</si>
  <si>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</si>
  <si>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</si>
  <si>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</si>
  <si>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</si>
  <si>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</si>
  <si>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</si>
  <si>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</si>
  <si>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</si>
  <si>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</si>
  <si>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</si>
  <si>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</si>
  <si>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</si>
  <si>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</si>
  <si>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</si>
  <si>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</si>
  <si>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</si>
  <si>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</si>
  <si>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</si>
  <si>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</si>
  <si>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</si>
  <si>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</si>
  <si>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</si>
  <si>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</si>
  <si>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</si>
  <si>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</si>
  <si>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</si>
  <si>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</si>
  <si>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</si>
  <si>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</si>
  <si>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</si>
  <si>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</si>
  <si>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</si>
  <si>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</si>
  <si>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</si>
  <si>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</si>
  <si>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</si>
  <si>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</si>
  <si>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</si>
  <si>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</si>
  <si>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</si>
  <si>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</si>
  <si>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</si>
  <si>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</si>
  <si>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</si>
  <si>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</si>
  <si>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</si>
  <si>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</si>
  <si>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</si>
  <si>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</si>
  <si>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</si>
  <si>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</si>
  <si>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</si>
  <si>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</si>
  <si>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</si>
  <si>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</si>
  <si>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</si>
  <si>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</si>
  <si>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</si>
  <si>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</si>
  <si>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</si>
  <si>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</si>
  <si>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</si>
  <si>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</si>
  <si>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</si>
  <si>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</si>
  <si>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</si>
  <si>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</si>
  <si>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</si>
  <si>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</si>
  <si>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</si>
  <si>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</si>
  <si>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</si>
  <si>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</si>
  <si>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</si>
  <si>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</si>
  <si>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</si>
  <si>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</si>
  <si>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</si>
  <si>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</si>
  <si>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</si>
  <si>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</si>
  <si>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</si>
  <si>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</si>
  <si>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</si>
  <si>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</si>
  <si>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</si>
  <si>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</si>
  <si>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</si>
  <si>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</si>
  <si>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</si>
  <si>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</si>
  <si>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</si>
  <si>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</si>
  <si>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</si>
  <si>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</si>
  <si>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</si>
  <si>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</si>
  <si>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</si>
  <si>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</si>
  <si>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</si>
  <si>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</si>
  <si>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</si>
  <si>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</si>
  <si>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</si>
  <si>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</si>
  <si>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</si>
  <si>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</si>
  <si>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</si>
  <si>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</si>
  <si>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</si>
  <si>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</si>
  <si>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</si>
  <si>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</si>
  <si>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</si>
  <si>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</si>
  <si>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</si>
  <si>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</si>
  <si>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</si>
  <si>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</si>
  <si>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</si>
  <si>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</si>
  <si>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</si>
  <si>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</si>
  <si>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</si>
  <si>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</si>
  <si>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</si>
  <si>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</si>
  <si>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</si>
  <si>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</si>
  <si>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</si>
  <si>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</si>
  <si>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</si>
  <si>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</si>
  <si>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</si>
  <si>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</si>
  <si>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</si>
  <si>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</si>
  <si>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</si>
  <si>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</si>
  <si>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</si>
  <si>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</si>
  <si>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</si>
  <si>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</si>
  <si>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</si>
  <si>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</si>
  <si>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</si>
  <si>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</si>
  <si>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</si>
  <si>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</si>
  <si>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</si>
  <si>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</si>
  <si>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</si>
  <si>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</si>
  <si>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</si>
  <si>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</si>
  <si>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</si>
  <si>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</si>
  <si>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</si>
  <si>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</si>
  <si>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</si>
  <si>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</si>
  <si>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</si>
  <si>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</si>
  <si>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</si>
  <si>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</si>
  <si>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</si>
  <si>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</si>
  <si>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</si>
  <si>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</si>
  <si>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</si>
  <si>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</si>
  <si>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</si>
  <si>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</si>
  <si>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</si>
  <si>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</si>
  <si>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</si>
  <si>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</si>
  <si>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</si>
  <si>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</si>
  <si>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</si>
  <si>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</si>
  <si>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</si>
  <si>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</si>
  <si>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</si>
  <si>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</si>
  <si>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</si>
  <si>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</si>
  <si>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</si>
  <si>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</si>
  <si>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</si>
  <si>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</si>
  <si>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</si>
  <si>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</si>
  <si>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</si>
  <si>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</si>
  <si>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</si>
  <si>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</si>
  <si>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</si>
  <si>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</si>
  <si>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</si>
  <si>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</si>
  <si>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</si>
  <si>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</si>
  <si>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</si>
  <si>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</si>
  <si>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</si>
  <si>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</si>
  <si>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</si>
  <si>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</si>
  <si>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</si>
  <si>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</si>
  <si>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</si>
  <si>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</si>
  <si>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</si>
  <si>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</si>
  <si>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</si>
  <si>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</si>
  <si>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</si>
  <si>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</si>
  <si>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</si>
  <si>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</si>
  <si>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</si>
  <si>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</si>
  <si>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</si>
  <si>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</si>
  <si>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</si>
  <si>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</si>
  <si>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</si>
  <si>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</si>
  <si>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</si>
  <si>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</si>
  <si>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</si>
  <si>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</si>
  <si>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</si>
  <si>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</si>
  <si>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</si>
  <si>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</si>
  <si>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</si>
  <si>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</si>
  <si>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</si>
  <si>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</si>
  <si>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</si>
  <si>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</si>
  <si>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</si>
  <si>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</si>
  <si>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</si>
  <si>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</si>
  <si>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</si>
  <si>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</si>
  <si>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</si>
  <si>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</si>
  <si>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</si>
  <si>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</si>
  <si>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</si>
  <si>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</si>
  <si>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</si>
  <si>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</si>
  <si>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</si>
  <si>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</si>
  <si>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</si>
  <si>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</si>
  <si>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</si>
  <si>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</si>
  <si>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</si>
  <si>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</si>
  <si>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</si>
  <si>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</si>
  <si>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</si>
  <si>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</si>
  <si>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</si>
  <si>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</si>
  <si>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</si>
  <si>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</si>
  <si>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</si>
  <si>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</si>
  <si>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</si>
  <si>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</si>
  <si>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</si>
  <si>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</si>
  <si>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</si>
  <si>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</si>
  <si>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</si>
  <si>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</si>
  <si>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</si>
  <si>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</si>
  <si>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</si>
  <si>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</si>
  <si>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</si>
  <si>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</si>
  <si>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</si>
  <si>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</si>
  <si>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</si>
  <si>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</si>
  <si>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</si>
  <si>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</si>
  <si>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</si>
  <si>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</si>
  <si>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</si>
  <si>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</si>
  <si>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</si>
  <si>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</si>
  <si>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</si>
  <si>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</si>
  <si>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</si>
  <si>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</si>
  <si>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</si>
  <si>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</si>
  <si>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</si>
  <si>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</si>
  <si>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</si>
  <si>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</si>
  <si>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</si>
  <si>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</si>
  <si>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</si>
  <si>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</si>
  <si>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</si>
  <si>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</si>
  <si>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</si>
  <si>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</si>
  <si>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</si>
  <si>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</si>
  <si>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</si>
  <si>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</si>
  <si>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</si>
  <si>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</si>
  <si>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</si>
  <si>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</si>
  <si>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</si>
  <si>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</si>
  <si>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</si>
  <si>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</si>
  <si>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</si>
  <si>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</si>
  <si>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</si>
  <si>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</si>
  <si>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</si>
  <si>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</si>
  <si>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</si>
  <si>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</si>
  <si>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</si>
  <si>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</si>
  <si>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</si>
  <si>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</si>
  <si>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</si>
  <si>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</si>
  <si>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</si>
  <si>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</si>
  <si>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</si>
  <si>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</si>
  <si>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</si>
  <si>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</si>
  <si>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</si>
  <si>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</si>
  <si>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</si>
  <si>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</si>
  <si>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</si>
  <si>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</si>
  <si>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</si>
  <si>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</si>
  <si>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</si>
  <si>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</si>
  <si>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</si>
  <si>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</si>
  <si>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</si>
  <si>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</si>
  <si>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</si>
  <si>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</si>
  <si>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</si>
  <si>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</si>
  <si>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</si>
  <si>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</si>
  <si>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</si>
  <si>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</si>
  <si>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</si>
  <si>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</si>
  <si>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</si>
  <si>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</si>
  <si>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</si>
  <si>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</si>
  <si>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</si>
  <si>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</si>
  <si>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</si>
  <si>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</si>
  <si>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</si>
  <si>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</si>
  <si>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</si>
  <si>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</si>
  <si>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</si>
  <si>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</si>
  <si>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</si>
  <si>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</si>
  <si>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</si>
  <si>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</si>
  <si>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</si>
  <si>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</si>
  <si>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</si>
  <si>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</si>
  <si>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</si>
  <si>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</si>
  <si>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</si>
  <si>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</si>
  <si>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</si>
  <si>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</si>
  <si>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</si>
  <si>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</si>
  <si>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</si>
  <si>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</si>
  <si>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</si>
  <si>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</si>
  <si>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</si>
  <si>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</si>
  <si>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</si>
  <si>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</si>
  <si>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</si>
  <si>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</si>
  <si>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</si>
  <si>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</si>
  <si>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</si>
  <si>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</si>
  <si>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</si>
  <si>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</si>
  <si>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</si>
  <si>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</si>
  <si>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</si>
  <si>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</si>
  <si>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</si>
  <si>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</si>
  <si>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</si>
  <si>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</si>
  <si>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</si>
  <si>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</si>
  <si>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</si>
  <si>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</si>
  <si>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</si>
  <si>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</si>
  <si>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</si>
  <si>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</si>
  <si>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</si>
  <si>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</si>
  <si>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</si>
  <si>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</si>
  <si>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</si>
  <si>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</si>
  <si>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</si>
  <si>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</si>
  <si>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</si>
  <si>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</si>
  <si>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</si>
  <si>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</si>
  <si>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</si>
  <si>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</si>
  <si>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</si>
  <si>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</si>
  <si>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</si>
  <si>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</si>
  <si>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</si>
  <si>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</si>
  <si>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</si>
  <si>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</si>
  <si>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</si>
  <si>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</si>
  <si>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</si>
  <si>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</si>
  <si>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</si>
  <si>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</si>
  <si>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</si>
  <si>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</si>
  <si>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</si>
  <si>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</si>
  <si>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</si>
  <si>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</si>
  <si>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</si>
  <si>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</si>
  <si>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</si>
  <si>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</si>
  <si>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</si>
  <si>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</si>
  <si>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</si>
  <si>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</si>
  <si>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</si>
  <si>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</si>
  <si>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</si>
  <si>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</si>
  <si>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</si>
  <si>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</si>
  <si>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</si>
  <si>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</si>
  <si>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</si>
  <si>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</si>
  <si>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</si>
  <si>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</si>
  <si>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</si>
  <si>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</si>
  <si>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</si>
  <si>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</si>
  <si>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</si>
  <si>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</si>
  <si>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</si>
  <si>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</si>
  <si>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</si>
  <si>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</si>
  <si>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</si>
  <si>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</si>
  <si>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</si>
  <si>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</si>
  <si>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</si>
  <si>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</si>
  <si>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</si>
  <si>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</si>
  <si>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</si>
  <si>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</si>
  <si>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</si>
  <si>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</si>
  <si>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</si>
  <si>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</si>
  <si>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</si>
  <si>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 Reconcile</t>
  </si>
  <si>
    <t>$D$24</t>
  </si>
  <si>
    <t xml:space="preserve"> cw_map("BR","C.4. 868")</t>
  </si>
  <si>
    <t>SH:SEFA</t>
  </si>
  <si>
    <t>$A$2</t>
  </si>
  <si>
    <t>$A$1</t>
  </si>
  <si>
    <t>East Maine SD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</si>
</sst>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0" fillId="0" borderId="0"/>
    <xf numFmtId="43" fontId="120" fillId="0" borderId="0" applyFont="0" applyFill="0" applyBorder="0" applyAlignment="0" applyProtection="0"/>
  </cellStyleXfs>
  <cellXfs count="256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04" xfId="14" applyFont="1" applyBorder="1" applyProtection="1">
      <protection locked="0"/>
    </xf>
    <xf numFmtId="0" fontId="122" fillId="0" borderId="0" xfId="17" applyFont="1"/>
    <xf numFmtId="0" fontId="121" fillId="22" borderId="163" xfId="17" applyFont="1" applyFill="1" applyBorder="1" applyAlignment="1">
      <alignment horizontal="center"/>
    </xf>
    <xf numFmtId="0" fontId="121" fillId="22" borderId="163" xfId="17" applyFont="1" applyFill="1" applyBorder="1" applyAlignment="1">
      <alignment horizontal="center" wrapText="1"/>
    </xf>
    <xf numFmtId="0" fontId="121" fillId="22" borderId="164" xfId="17" applyFont="1" applyFill="1" applyBorder="1" applyAlignment="1">
      <alignment horizontal="center"/>
    </xf>
    <xf numFmtId="0" fontId="121" fillId="0" borderId="0" xfId="17" applyFont="1" applyAlignment="1">
      <alignment horizontal="center"/>
    </xf>
    <xf numFmtId="0" fontId="121" fillId="22" borderId="169" xfId="17" applyFont="1" applyFill="1" applyBorder="1" applyAlignment="1">
      <alignment horizontal="center"/>
    </xf>
    <xf numFmtId="0" fontId="121" fillId="22" borderId="169" xfId="17" applyFont="1" applyFill="1" applyBorder="1" applyAlignment="1">
      <alignment horizontal="center" wrapText="1"/>
    </xf>
    <xf numFmtId="0" fontId="121" fillId="22" borderId="170" xfId="17" applyFont="1" applyFill="1" applyBorder="1" applyAlignment="1">
      <alignment horizontal="center"/>
    </xf>
    <xf numFmtId="0" fontId="121" fillId="22" borderId="170" xfId="17" applyFont="1" applyFill="1" applyBorder="1" applyAlignment="1">
      <alignment horizontal="center" wrapText="1"/>
    </xf>
    <xf numFmtId="0" fontId="121" fillId="22" borderId="170" xfId="17" quotePrefix="1" applyFont="1" applyFill="1" applyBorder="1" applyAlignment="1">
      <alignment horizontal="center"/>
    </xf>
    <xf numFmtId="0" fontId="121" fillId="22" borderId="173" xfId="17" applyFont="1" applyFill="1" applyBorder="1" applyAlignment="1">
      <alignment horizontal="center"/>
    </xf>
    <xf numFmtId="0" fontId="121" fillId="22" borderId="174" xfId="17" applyFont="1" applyFill="1" applyBorder="1" applyAlignment="1">
      <alignment horizontal="center" wrapText="1"/>
    </xf>
    <xf numFmtId="0" fontId="121" fillId="22" borderId="174" xfId="17" applyFont="1" applyFill="1" applyBorder="1" applyAlignment="1">
      <alignment horizontal="center"/>
    </xf>
    <xf numFmtId="0" fontId="121" fillId="0" borderId="175" xfId="17" applyFont="1" applyBorder="1"/>
    <xf numFmtId="0" fontId="122" fillId="0" borderId="176" xfId="17" applyFont="1" applyBorder="1"/>
    <xf numFmtId="0" fontId="122" fillId="0" borderId="177" xfId="17" applyFont="1" applyBorder="1"/>
    <xf numFmtId="0" fontId="121" fillId="0" borderId="177" xfId="17" applyFont="1" applyBorder="1" applyAlignment="1">
      <alignment horizontal="center"/>
    </xf>
    <xf numFmtId="0" fontId="122" fillId="0" borderId="177" xfId="17" applyFont="1" applyBorder="1" applyAlignment="1">
      <alignment horizontal="center" wrapText="1"/>
    </xf>
    <xf numFmtId="0" fontId="122" fillId="0" borderId="178" xfId="17" applyFont="1" applyBorder="1" applyAlignment="1">
      <alignment horizontal="center"/>
    </xf>
    <xf numFmtId="180" fontId="122" fillId="0" borderId="179" xfId="18" applyNumberFormat="1" applyFont="1" applyBorder="1"/>
    <xf numFmtId="0" fontId="122" fillId="0" borderId="177" xfId="17" applyFont="1" applyFill="1" applyBorder="1"/>
    <xf numFmtId="0" fontId="122" fillId="0" borderId="178" xfId="17" quotePrefix="1" applyFont="1" applyBorder="1" applyAlignment="1">
      <alignment horizontal="center"/>
    </xf>
    <xf numFmtId="180" fontId="122" fillId="0" borderId="179" xfId="18" applyNumberFormat="1" applyFont="1" applyBorder="1" applyAlignment="1">
      <alignment horizontal="center"/>
    </xf>
    <xf numFmtId="180" fontId="122" fillId="0" borderId="179" xfId="18" applyNumberFormat="1" applyFont="1" applyFill="1" applyBorder="1"/>
    <xf numFmtId="180" fontId="122" fillId="0" borderId="180" xfId="18" applyNumberFormat="1" applyFont="1" applyBorder="1"/>
    <xf numFmtId="0" fontId="122" fillId="0" borderId="175" xfId="17" applyFont="1" applyBorder="1"/>
    <xf numFmtId="180" fontId="122" fillId="0" borderId="178" xfId="18" applyNumberFormat="1" applyFont="1" applyBorder="1"/>
    <xf numFmtId="0" fontId="122" fillId="0" borderId="177" xfId="17" applyFont="1" applyFill="1" applyBorder="1" applyAlignment="1">
      <alignment horizontal="center" wrapText="1"/>
    </xf>
    <xf numFmtId="0" fontId="122" fillId="0" borderId="178" xfId="17" quotePrefix="1" applyFont="1" applyFill="1" applyBorder="1" applyAlignment="1">
      <alignment horizontal="center"/>
    </xf>
    <xf numFmtId="0" fontId="122" fillId="0" borderId="178" xfId="17" applyFont="1" applyFill="1" applyBorder="1" applyAlignment="1">
      <alignment horizontal="center"/>
    </xf>
    <xf numFmtId="180" fontId="122" fillId="0" borderId="181" xfId="18" applyNumberFormat="1" applyFont="1" applyBorder="1"/>
    <xf numFmtId="0" fontId="122" fillId="0" borderId="0" xfId="17" applyFont="1" applyAlignment="1">
      <alignment horizontal="center" wrapText="1"/>
    </xf>
    <xf numFmtId="180" fontId="122" fillId="0" borderId="0" xfId="17"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1" fillId="22" borderId="168" xfId="17" applyFont="1" applyFill="1" applyBorder="1" applyAlignment="1">
      <alignment horizontal="center"/>
    </xf>
    <xf numFmtId="0" fontId="121" fillId="22" borderId="0" xfId="17" applyFont="1" applyFill="1" applyBorder="1" applyAlignment="1">
      <alignment horizontal="center"/>
    </xf>
    <xf numFmtId="0" fontId="121" fillId="22" borderId="169" xfId="17" applyFont="1" applyFill="1" applyBorder="1" applyAlignment="1">
      <alignment horizontal="center"/>
    </xf>
    <xf numFmtId="0" fontId="121" fillId="22" borderId="171" xfId="17" applyFont="1" applyFill="1" applyBorder="1" applyAlignment="1">
      <alignment horizontal="center"/>
    </xf>
    <xf numFmtId="0" fontId="121" fillId="22" borderId="172" xfId="17" applyFont="1" applyFill="1" applyBorder="1" applyAlignment="1">
      <alignment horizontal="center"/>
    </xf>
    <xf numFmtId="0" fontId="121" fillId="22" borderId="173" xfId="17" applyFont="1" applyFill="1" applyBorder="1" applyAlignment="1">
      <alignment horizontal="center"/>
    </xf>
    <xf numFmtId="0" fontId="121" fillId="0" borderId="0" xfId="17" applyFont="1" applyAlignment="1">
      <alignment horizontal="center"/>
    </xf>
    <xf numFmtId="0" fontId="122" fillId="0" borderId="0" xfId="17" applyNumberFormat="1" applyFont="1" applyAlignment="1">
      <alignment horizontal="center"/>
    </xf>
    <xf numFmtId="0" fontId="122" fillId="0" borderId="0" xfId="17" applyFont="1" applyAlignment="1">
      <alignment horizontal="center"/>
    </xf>
    <xf numFmtId="0" fontId="121" fillId="22" borderId="161" xfId="17" applyFont="1" applyFill="1" applyBorder="1" applyAlignment="1">
      <alignment horizontal="center"/>
    </xf>
    <xf numFmtId="0" fontId="121" fillId="22" borderId="162" xfId="17" applyFont="1" applyFill="1" applyBorder="1" applyAlignment="1">
      <alignment horizontal="center"/>
    </xf>
    <xf numFmtId="0" fontId="121" fillId="22" borderId="163" xfId="17" applyFont="1" applyFill="1" applyBorder="1" applyAlignment="1">
      <alignment horizontal="center"/>
    </xf>
    <xf numFmtId="0" fontId="121" fillId="22" borderId="165" xfId="17" applyFont="1" applyFill="1" applyBorder="1" applyAlignment="1">
      <alignment horizontal="center"/>
    </xf>
    <xf numFmtId="0" fontId="121" fillId="22" borderId="166" xfId="17" applyFont="1" applyFill="1" applyBorder="1" applyAlignment="1">
      <alignment horizontal="center"/>
    </xf>
    <xf numFmtId="0" fontId="121" fillId="22" borderId="167"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East%20Maine%20SD%2063\2017\EastMaine63-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9">
          <cell r="G9">
            <v>504979</v>
          </cell>
          <cell r="N9">
            <v>504979</v>
          </cell>
          <cell r="U9" t="str">
            <v>x</v>
          </cell>
        </row>
        <row r="10">
          <cell r="G10">
            <v>117647</v>
          </cell>
          <cell r="I10">
            <v>485764</v>
          </cell>
          <cell r="N10">
            <v>109130</v>
          </cell>
          <cell r="P10">
            <v>498695</v>
          </cell>
        </row>
        <row r="11">
          <cell r="G11">
            <v>-8517</v>
          </cell>
          <cell r="I11">
            <v>12931</v>
          </cell>
        </row>
        <row r="13">
          <cell r="G13">
            <v>95640</v>
          </cell>
          <cell r="N13">
            <v>95640</v>
          </cell>
          <cell r="U13" t="str">
            <v>x</v>
          </cell>
        </row>
        <row r="14">
          <cell r="G14">
            <v>26519</v>
          </cell>
          <cell r="I14">
            <v>94676</v>
          </cell>
          <cell r="N14">
            <v>24841</v>
          </cell>
          <cell r="P14">
            <v>107619</v>
          </cell>
        </row>
        <row r="15">
          <cell r="G15">
            <v>-1678</v>
          </cell>
          <cell r="I15">
            <v>12943</v>
          </cell>
        </row>
        <row r="25">
          <cell r="G25">
            <v>86978</v>
          </cell>
          <cell r="N25">
            <v>86978</v>
          </cell>
        </row>
        <row r="26">
          <cell r="I26">
            <v>107092</v>
          </cell>
          <cell r="P26">
            <v>107092</v>
          </cell>
        </row>
        <row r="36">
          <cell r="G36">
            <v>784721</v>
          </cell>
          <cell r="N36">
            <v>784721</v>
          </cell>
          <cell r="U36" t="str">
            <v>x</v>
          </cell>
        </row>
        <row r="37">
          <cell r="G37">
            <v>264642</v>
          </cell>
          <cell r="I37">
            <v>554170</v>
          </cell>
          <cell r="N37">
            <v>19710</v>
          </cell>
          <cell r="P37">
            <v>784009</v>
          </cell>
        </row>
        <row r="38">
          <cell r="G38">
            <v>-244932</v>
          </cell>
          <cell r="I38">
            <v>229839</v>
          </cell>
        </row>
        <row r="44">
          <cell r="G44">
            <v>17599</v>
          </cell>
          <cell r="N44">
            <v>17599</v>
          </cell>
          <cell r="U44" t="str">
            <v>x</v>
          </cell>
        </row>
        <row r="45">
          <cell r="G45">
            <v>6641</v>
          </cell>
          <cell r="I45">
            <v>11750</v>
          </cell>
          <cell r="N45">
            <v>0</v>
          </cell>
          <cell r="P45">
            <v>19541</v>
          </cell>
        </row>
        <row r="46">
          <cell r="G46">
            <v>-6641</v>
          </cell>
          <cell r="I46">
            <v>7791</v>
          </cell>
        </row>
        <row r="51">
          <cell r="G51">
            <v>902385</v>
          </cell>
          <cell r="N51">
            <v>902385</v>
          </cell>
        </row>
        <row r="52">
          <cell r="G52">
            <v>427206</v>
          </cell>
          <cell r="I52">
            <v>500661</v>
          </cell>
          <cell r="N52">
            <v>28697</v>
          </cell>
          <cell r="P52">
            <v>885327</v>
          </cell>
        </row>
        <row r="53">
          <cell r="G53">
            <v>-398509</v>
          </cell>
          <cell r="I53">
            <v>384666</v>
          </cell>
        </row>
        <row r="59">
          <cell r="G59">
            <v>52710</v>
          </cell>
          <cell r="N59">
            <v>52710</v>
          </cell>
        </row>
        <row r="60">
          <cell r="G60">
            <v>35036</v>
          </cell>
          <cell r="I60">
            <v>62938</v>
          </cell>
          <cell r="N60">
            <v>6155</v>
          </cell>
          <cell r="P60">
            <v>94584</v>
          </cell>
        </row>
        <row r="61">
          <cell r="G61">
            <v>-28881</v>
          </cell>
          <cell r="I61">
            <v>31646</v>
          </cell>
        </row>
        <row r="63">
          <cell r="G63">
            <v>158078</v>
          </cell>
          <cell r="N63">
            <v>158078</v>
          </cell>
        </row>
        <row r="64">
          <cell r="G64">
            <v>89034</v>
          </cell>
          <cell r="I64">
            <v>75456</v>
          </cell>
          <cell r="N64">
            <v>38813</v>
          </cell>
          <cell r="P64">
            <v>98679</v>
          </cell>
        </row>
        <row r="65">
          <cell r="G65">
            <v>-50221</v>
          </cell>
          <cell r="I65">
            <v>23223</v>
          </cell>
        </row>
        <row r="67">
          <cell r="G67">
            <v>1911</v>
          </cell>
          <cell r="N67">
            <v>1911</v>
          </cell>
        </row>
        <row r="68">
          <cell r="G68">
            <v>5860</v>
          </cell>
          <cell r="N68">
            <v>3949</v>
          </cell>
          <cell r="P68">
            <v>0</v>
          </cell>
        </row>
        <row r="69">
          <cell r="G69">
            <v>-1911</v>
          </cell>
        </row>
        <row r="99">
          <cell r="G99">
            <v>114696</v>
          </cell>
          <cell r="N99">
            <v>114696</v>
          </cell>
        </row>
        <row r="100">
          <cell r="I100">
            <v>97310</v>
          </cell>
          <cell r="P100">
            <v>97310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107" t="s">
        <v>466</v>
      </c>
      <c r="J1" s="2108"/>
      <c r="K1" s="2108"/>
      <c r="L1" s="2108"/>
      <c r="M1" s="2108"/>
      <c r="N1" s="2108"/>
      <c r="O1" s="2108"/>
      <c r="P1" s="2108"/>
      <c r="Q1" s="2108"/>
      <c r="R1" s="2108"/>
      <c r="S1" s="2108"/>
    </row>
    <row r="2" spans="1:28" ht="12" customHeight="1" x14ac:dyDescent="0.2">
      <c r="A2" s="201" t="s">
        <v>1861</v>
      </c>
      <c r="D2" s="202"/>
      <c r="I2" s="2109" t="s">
        <v>1133</v>
      </c>
      <c r="J2" s="2108"/>
      <c r="K2" s="2108"/>
      <c r="L2" s="2108"/>
      <c r="M2" s="2108"/>
      <c r="N2" s="2108"/>
      <c r="O2" s="2108"/>
      <c r="P2" s="2108"/>
      <c r="Q2" s="2108"/>
      <c r="R2" s="2108"/>
      <c r="S2" s="2108"/>
    </row>
    <row r="3" spans="1:28" ht="12" customHeight="1" x14ac:dyDescent="0.2">
      <c r="A3" s="1775" t="s">
        <v>1941</v>
      </c>
      <c r="B3" s="1776"/>
      <c r="C3" s="1776"/>
      <c r="D3" s="1777"/>
      <c r="I3" s="2109" t="s">
        <v>55</v>
      </c>
      <c r="J3" s="2108"/>
      <c r="K3" s="2108"/>
      <c r="L3" s="2108"/>
      <c r="M3" s="2108"/>
      <c r="N3" s="2108"/>
      <c r="O3" s="2108"/>
      <c r="P3" s="2108"/>
      <c r="Q3" s="2108"/>
      <c r="R3" s="2108"/>
      <c r="S3" s="2108"/>
    </row>
    <row r="4" spans="1:28" ht="12" customHeight="1" x14ac:dyDescent="0.2">
      <c r="A4" s="191"/>
      <c r="I4" s="2109" t="s">
        <v>604</v>
      </c>
      <c r="J4" s="2108"/>
      <c r="K4" s="2108"/>
      <c r="L4" s="2108"/>
      <c r="M4" s="2108"/>
      <c r="N4" s="2108"/>
      <c r="O4" s="2108"/>
      <c r="P4" s="2108"/>
      <c r="Q4" s="2108"/>
      <c r="R4" s="2108"/>
      <c r="S4" s="2108"/>
    </row>
    <row r="5" spans="1:28" ht="14.1" customHeight="1" x14ac:dyDescent="0.2">
      <c r="B5" s="440" t="s">
        <v>2076</v>
      </c>
      <c r="C5" s="178" t="s">
        <v>1061</v>
      </c>
      <c r="D5" s="361"/>
      <c r="E5" s="361"/>
      <c r="H5" s="192"/>
      <c r="I5" s="2117" t="s">
        <v>769</v>
      </c>
      <c r="J5" s="2116"/>
      <c r="K5" s="2116"/>
      <c r="L5" s="2116"/>
      <c r="M5" s="2116"/>
      <c r="N5" s="2116"/>
      <c r="O5" s="2116"/>
      <c r="P5" s="2116"/>
      <c r="Q5" s="2116"/>
      <c r="R5" s="2116"/>
      <c r="S5" s="2116"/>
    </row>
    <row r="6" spans="1:28" ht="14.1" customHeight="1" x14ac:dyDescent="0.2">
      <c r="B6" s="440"/>
      <c r="C6" s="178" t="s">
        <v>1062</v>
      </c>
      <c r="D6" s="361"/>
      <c r="E6" s="361"/>
      <c r="I6" s="2115" t="s">
        <v>1029</v>
      </c>
      <c r="J6" s="2116"/>
      <c r="K6" s="2116"/>
      <c r="L6" s="2116"/>
      <c r="M6" s="2116"/>
      <c r="N6" s="2116"/>
      <c r="O6" s="2116"/>
      <c r="P6" s="2116"/>
      <c r="Q6" s="2116"/>
      <c r="R6" s="2116"/>
      <c r="S6" s="2116"/>
    </row>
    <row r="7" spans="1:28" ht="12.2" customHeight="1" x14ac:dyDescent="0.2">
      <c r="I7" s="2110">
        <v>42916</v>
      </c>
      <c r="J7" s="2111"/>
      <c r="K7" s="2111"/>
      <c r="L7" s="2111"/>
      <c r="M7" s="2111"/>
      <c r="N7" s="2111"/>
      <c r="O7" s="2111"/>
      <c r="P7" s="2111"/>
      <c r="Q7" s="2111"/>
      <c r="R7" s="2111"/>
      <c r="S7" s="211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2" t="s">
        <v>763</v>
      </c>
      <c r="J9" s="2113"/>
      <c r="K9" s="2113"/>
      <c r="L9" s="2113"/>
      <c r="M9" s="2113"/>
      <c r="N9" s="2113"/>
      <c r="O9" s="2113"/>
      <c r="P9" s="2113"/>
      <c r="Q9" s="2113"/>
      <c r="R9" s="2113"/>
      <c r="S9" s="2114"/>
      <c r="T9" s="2128" t="s">
        <v>613</v>
      </c>
      <c r="U9" s="2129"/>
      <c r="V9" s="2129"/>
      <c r="W9" s="2129"/>
      <c r="X9" s="2129"/>
      <c r="Y9" s="2129"/>
      <c r="Z9" s="2129"/>
      <c r="AA9" s="2130"/>
    </row>
    <row r="10" spans="1:28" ht="13.5" customHeight="1" x14ac:dyDescent="0.2">
      <c r="A10" s="2135" t="s">
        <v>764</v>
      </c>
      <c r="B10" s="2136"/>
      <c r="C10" s="2136"/>
      <c r="D10" s="2136"/>
      <c r="E10" s="2136"/>
      <c r="F10" s="2136"/>
      <c r="G10" s="2136"/>
      <c r="H10" s="2137"/>
      <c r="I10" s="182"/>
      <c r="J10" s="183"/>
      <c r="K10" s="181"/>
      <c r="R10" s="183"/>
      <c r="S10" s="183"/>
      <c r="T10" s="2131"/>
      <c r="U10" s="2116"/>
      <c r="V10" s="2116"/>
      <c r="W10" s="2116"/>
      <c r="X10" s="2116"/>
      <c r="Y10" s="2116"/>
      <c r="Z10" s="2116"/>
      <c r="AA10" s="2122"/>
    </row>
    <row r="11" spans="1:28" ht="14.25" customHeight="1" x14ac:dyDescent="0.2">
      <c r="A11" s="2138" t="s">
        <v>1109</v>
      </c>
      <c r="B11" s="2139"/>
      <c r="C11" s="2139"/>
      <c r="D11" s="2139"/>
      <c r="E11" s="2139"/>
      <c r="F11" s="2139"/>
      <c r="G11" s="2139"/>
      <c r="H11" s="2140"/>
      <c r="I11" s="180"/>
      <c r="J11" s="342"/>
      <c r="K11" s="180"/>
      <c r="O11" s="1661"/>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662" t="s">
        <v>2076</v>
      </c>
      <c r="P12" s="377" t="s">
        <v>224</v>
      </c>
      <c r="Q12" s="342"/>
      <c r="R12" s="183"/>
      <c r="S12" s="183"/>
      <c r="T12" s="362" t="s">
        <v>302</v>
      </c>
      <c r="U12" s="270"/>
      <c r="V12" s="270"/>
      <c r="W12" s="270"/>
      <c r="X12" s="270"/>
      <c r="Y12" s="199"/>
      <c r="Z12" s="199"/>
      <c r="AA12" s="200"/>
    </row>
    <row r="13" spans="1:28" ht="13.5" customHeight="1" x14ac:dyDescent="0.2">
      <c r="A13" s="2141">
        <v>5016063002</v>
      </c>
      <c r="B13" s="2142"/>
      <c r="C13" s="2142"/>
      <c r="D13" s="2142"/>
      <c r="E13" s="2142"/>
      <c r="F13" s="2142"/>
      <c r="G13" s="2142"/>
      <c r="H13" s="2143"/>
      <c r="I13" s="184"/>
      <c r="J13" s="183"/>
      <c r="K13" s="181"/>
      <c r="L13" s="183"/>
      <c r="M13" s="183"/>
      <c r="N13" s="183"/>
      <c r="O13" s="183"/>
      <c r="P13" s="183"/>
      <c r="Q13" s="183"/>
      <c r="R13" s="183"/>
      <c r="S13" s="183"/>
      <c r="T13" s="2146" t="s">
        <v>2077</v>
      </c>
      <c r="U13" s="2147"/>
      <c r="V13" s="2147"/>
      <c r="W13" s="2147"/>
      <c r="X13" s="2147"/>
      <c r="Y13" s="2148"/>
      <c r="Z13" s="2148"/>
      <c r="AA13" s="2149"/>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5" t="s">
        <v>2084</v>
      </c>
      <c r="B15" s="2144"/>
      <c r="C15" s="2144"/>
      <c r="D15" s="2144"/>
      <c r="E15" s="2144"/>
      <c r="F15" s="2144"/>
      <c r="G15" s="2144"/>
      <c r="H15" s="2145"/>
      <c r="T15" s="2076" t="s">
        <v>2088</v>
      </c>
      <c r="U15" s="2097"/>
      <c r="V15" s="2097"/>
      <c r="W15" s="2097"/>
      <c r="X15" s="2097"/>
      <c r="Y15" s="2150"/>
      <c r="Z15" s="2150"/>
      <c r="AA15" s="215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1" t="s">
        <v>6073</v>
      </c>
      <c r="B17" s="2102"/>
      <c r="C17" s="2102"/>
      <c r="D17" s="2102"/>
      <c r="E17" s="2102"/>
      <c r="F17" s="2102"/>
      <c r="G17" s="2102"/>
      <c r="H17" s="2127"/>
      <c r="T17" s="2155" t="s">
        <v>2078</v>
      </c>
      <c r="U17" s="2156"/>
      <c r="V17" s="2156"/>
      <c r="W17" s="2156"/>
      <c r="X17" s="2156"/>
      <c r="Y17" s="2156"/>
      <c r="Z17" s="2156"/>
      <c r="AA17" s="2157"/>
    </row>
    <row r="18" spans="1:27" ht="13.5" customHeight="1" x14ac:dyDescent="0.2">
      <c r="A18" s="362" t="s">
        <v>610</v>
      </c>
      <c r="B18" s="344"/>
      <c r="C18" s="340"/>
      <c r="D18" s="344"/>
      <c r="E18" s="344"/>
      <c r="F18" s="344"/>
      <c r="G18" s="344"/>
      <c r="H18" s="275"/>
      <c r="I18" s="2126" t="s">
        <v>765</v>
      </c>
      <c r="J18" s="2085"/>
      <c r="K18" s="2085"/>
      <c r="L18" s="2085"/>
      <c r="M18" s="2085"/>
      <c r="N18" s="2085"/>
      <c r="O18" s="2085"/>
      <c r="P18" s="2085"/>
      <c r="Q18" s="2085"/>
      <c r="R18" s="2085"/>
      <c r="S18" s="2086"/>
      <c r="T18" s="362" t="s">
        <v>807</v>
      </c>
      <c r="U18" s="270"/>
      <c r="V18" s="340"/>
      <c r="W18" s="269"/>
      <c r="X18" s="362" t="s">
        <v>303</v>
      </c>
      <c r="Y18" s="349"/>
      <c r="Z18" s="1873" t="s">
        <v>766</v>
      </c>
      <c r="AA18" s="200"/>
    </row>
    <row r="19" spans="1:27" ht="13.5" customHeight="1" x14ac:dyDescent="0.2">
      <c r="A19" s="2095" t="s">
        <v>2085</v>
      </c>
      <c r="B19" s="2093"/>
      <c r="C19" s="2093"/>
      <c r="D19" s="2093"/>
      <c r="E19" s="2093"/>
      <c r="F19" s="2093"/>
      <c r="G19" s="2093"/>
      <c r="H19" s="2075"/>
      <c r="I19" s="183"/>
      <c r="J19" s="376"/>
      <c r="K19" s="194"/>
      <c r="L19" s="192"/>
      <c r="M19" s="650" t="s">
        <v>355</v>
      </c>
      <c r="P19" s="180"/>
      <c r="Q19" s="180"/>
      <c r="R19" s="180"/>
      <c r="S19" s="184"/>
      <c r="T19" s="2095" t="s">
        <v>2079</v>
      </c>
      <c r="U19" s="2074"/>
      <c r="V19" s="2074"/>
      <c r="W19" s="2075"/>
      <c r="X19" s="2092" t="s">
        <v>2080</v>
      </c>
      <c r="Y19" s="2154"/>
      <c r="Z19" s="2152">
        <v>60504</v>
      </c>
      <c r="AA19" s="215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3" t="s">
        <v>2086</v>
      </c>
      <c r="B21" s="2074"/>
      <c r="C21" s="2074"/>
      <c r="D21" s="2074"/>
      <c r="E21" s="2074"/>
      <c r="F21" s="2074"/>
      <c r="G21" s="2074"/>
      <c r="H21" s="2075"/>
      <c r="I21" s="2121" t="s">
        <v>767</v>
      </c>
      <c r="J21" s="2116"/>
      <c r="K21" s="2116"/>
      <c r="L21" s="2116"/>
      <c r="M21" s="2116"/>
      <c r="N21" s="2116"/>
      <c r="O21" s="2116"/>
      <c r="P21" s="2116"/>
      <c r="Q21" s="2116"/>
      <c r="R21" s="2116"/>
      <c r="S21" s="2122"/>
      <c r="T21" s="2101" t="s">
        <v>2081</v>
      </c>
      <c r="U21" s="2161"/>
      <c r="V21" s="2161"/>
      <c r="W21" s="2161"/>
      <c r="X21" s="2166" t="s">
        <v>2082</v>
      </c>
      <c r="Y21" s="2164"/>
      <c r="Z21" s="2164"/>
      <c r="AA21" s="2165"/>
    </row>
    <row r="22" spans="1:27" ht="13.5" customHeight="1" x14ac:dyDescent="0.2">
      <c r="A22" s="364" t="s">
        <v>611</v>
      </c>
      <c r="B22" s="278"/>
      <c r="C22" s="278"/>
      <c r="D22" s="278"/>
      <c r="E22" s="278"/>
      <c r="F22" s="278"/>
      <c r="G22" s="278"/>
      <c r="H22" s="279"/>
      <c r="I22" s="2123" t="s">
        <v>1737</v>
      </c>
      <c r="J22" s="2124"/>
      <c r="K22" s="2124"/>
      <c r="L22" s="2124"/>
      <c r="M22" s="2124"/>
      <c r="N22" s="2124"/>
      <c r="O22" s="2124"/>
      <c r="P22" s="2124"/>
      <c r="Q22" s="2124"/>
      <c r="R22" s="2124"/>
      <c r="S22" s="2125"/>
      <c r="T22" s="362" t="s">
        <v>1895</v>
      </c>
      <c r="U22" s="270"/>
      <c r="V22" s="340"/>
      <c r="W22" s="270"/>
      <c r="X22" s="1874" t="s">
        <v>1566</v>
      </c>
      <c r="Z22" s="199"/>
      <c r="AA22" s="200"/>
    </row>
    <row r="23" spans="1:27" ht="13.5" customHeight="1" x14ac:dyDescent="0.2">
      <c r="A23" s="2118" t="s">
        <v>2087</v>
      </c>
      <c r="B23" s="2119"/>
      <c r="C23" s="2119"/>
      <c r="D23" s="2119"/>
      <c r="E23" s="2119"/>
      <c r="F23" s="2119"/>
      <c r="G23" s="2119"/>
      <c r="H23" s="2120"/>
      <c r="T23" s="2101" t="s">
        <v>2083</v>
      </c>
      <c r="U23" s="2161"/>
      <c r="V23" s="2161"/>
      <c r="W23" s="2161"/>
      <c r="X23" s="2163">
        <v>43434</v>
      </c>
      <c r="Y23" s="2164"/>
      <c r="Z23" s="2164"/>
      <c r="AA23" s="2165"/>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3">
        <v>60016</v>
      </c>
      <c r="B25" s="2074"/>
      <c r="C25" s="2074"/>
      <c r="D25" s="2074"/>
      <c r="E25" s="2074"/>
      <c r="F25" s="2074"/>
      <c r="G25" s="2074"/>
      <c r="H25" s="2075"/>
      <c r="I25" s="651"/>
      <c r="J25" s="203"/>
      <c r="K25" s="203"/>
      <c r="L25" s="203"/>
      <c r="M25" s="203"/>
      <c r="N25" s="203"/>
      <c r="O25" s="203"/>
      <c r="P25" s="203"/>
      <c r="Q25" s="203"/>
      <c r="R25" s="203"/>
      <c r="S25" s="204"/>
      <c r="T25" s="2158" t="s">
        <v>2089</v>
      </c>
      <c r="U25" s="2159"/>
      <c r="V25" s="2159"/>
      <c r="W25" s="2159"/>
      <c r="X25" s="2159"/>
      <c r="Y25" s="2159"/>
      <c r="Z25" s="2159"/>
      <c r="AA25" s="216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4" t="s">
        <v>1888</v>
      </c>
      <c r="J27" s="2085"/>
      <c r="K27" s="2085"/>
      <c r="L27" s="2085"/>
      <c r="M27" s="2085"/>
      <c r="N27" s="2085"/>
      <c r="O27" s="2085"/>
      <c r="P27" s="2085"/>
      <c r="Q27" s="2085"/>
      <c r="R27" s="2085"/>
      <c r="S27" s="2086"/>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2076</v>
      </c>
      <c r="F29" s="1468" t="s">
        <v>1564</v>
      </c>
      <c r="G29" s="652"/>
      <c r="I29" s="273"/>
      <c r="J29" s="1661" t="s">
        <v>2076</v>
      </c>
      <c r="K29" s="181" t="s">
        <v>656</v>
      </c>
      <c r="L29" s="389"/>
      <c r="M29" s="194" t="s">
        <v>105</v>
      </c>
      <c r="N29" s="185" t="s">
        <v>1903</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2076</v>
      </c>
      <c r="K30" s="181" t="s">
        <v>656</v>
      </c>
      <c r="L30" s="389"/>
      <c r="M30" s="194" t="s">
        <v>105</v>
      </c>
      <c r="N30" s="185" t="s">
        <v>1889</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2076</v>
      </c>
      <c r="M31" s="194" t="s">
        <v>105</v>
      </c>
      <c r="N31" s="185" t="s">
        <v>2075</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3"/>
      <c r="Q35" s="2074"/>
      <c r="R35" s="2074"/>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1"/>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611</v>
      </c>
      <c r="B39" s="2080"/>
      <c r="C39" s="340"/>
      <c r="D39" s="337"/>
      <c r="E39" s="337"/>
      <c r="F39" s="347"/>
      <c r="G39" s="337"/>
      <c r="H39" s="275"/>
      <c r="I39" s="2079" t="s">
        <v>611</v>
      </c>
      <c r="J39" s="2080"/>
      <c r="K39" s="2080"/>
      <c r="L39" s="2080"/>
      <c r="M39" s="2080"/>
      <c r="N39" s="334"/>
      <c r="O39" s="340"/>
      <c r="P39" s="340"/>
      <c r="Q39" s="346"/>
      <c r="R39" s="340"/>
      <c r="S39" s="275"/>
      <c r="T39" s="340" t="s">
        <v>611</v>
      </c>
      <c r="U39" s="270"/>
      <c r="V39" s="340"/>
      <c r="W39" s="269"/>
      <c r="X39" s="346"/>
      <c r="Y39" s="199"/>
      <c r="Z39" s="199"/>
      <c r="AA39" s="200"/>
    </row>
    <row r="40" spans="1:27" ht="13.5" customHeight="1" x14ac:dyDescent="0.2">
      <c r="A40" s="2087"/>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5"/>
      <c r="B42" s="2074"/>
      <c r="C42" s="2075"/>
      <c r="D42" s="2092"/>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1945</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1901</v>
      </c>
      <c r="C31" s="215" t="s">
        <v>1365</v>
      </c>
      <c r="D31" s="599"/>
      <c r="E31" s="601"/>
    </row>
    <row r="32" spans="1:5" x14ac:dyDescent="0.2">
      <c r="B32" s="599" t="s">
        <v>1272</v>
      </c>
      <c r="C32" s="215" t="s">
        <v>1365</v>
      </c>
      <c r="D32" s="600" t="s">
        <v>1902</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1949</v>
      </c>
      <c r="B56" s="752"/>
    </row>
    <row r="57" spans="1:2" x14ac:dyDescent="0.2">
      <c r="A57" s="1132" t="s">
        <v>1950</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1951</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7" t="s">
        <v>1364</v>
      </c>
      <c r="B2" s="2178"/>
      <c r="C2" s="2178"/>
      <c r="D2" s="2178"/>
      <c r="E2" s="2178"/>
      <c r="F2" s="2178"/>
      <c r="G2" s="2178"/>
      <c r="H2" s="2178"/>
      <c r="I2" s="2178"/>
    </row>
    <row r="3" spans="1:9" s="32" customFormat="1" ht="6" customHeight="1" x14ac:dyDescent="0.2">
      <c r="A3" s="51"/>
      <c r="B3" s="51"/>
      <c r="C3" s="612"/>
      <c r="D3" s="708"/>
      <c r="E3" s="400"/>
    </row>
    <row r="4" spans="1:9" x14ac:dyDescent="0.2">
      <c r="A4" s="7"/>
      <c r="B4" s="395"/>
      <c r="C4" s="2184" t="s">
        <v>486</v>
      </c>
      <c r="D4" s="2185"/>
      <c r="E4" s="2185"/>
      <c r="F4" s="2185"/>
      <c r="G4" s="2185"/>
      <c r="H4" s="2185"/>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8" t="s">
        <v>1967</v>
      </c>
    </row>
    <row r="11" spans="1:9" s="32" customFormat="1" x14ac:dyDescent="0.2">
      <c r="A11" s="29"/>
      <c r="B11" s="669"/>
      <c r="C11" s="611">
        <v>2</v>
      </c>
      <c r="D11" s="617" t="s">
        <v>1958</v>
      </c>
    </row>
    <row r="12" spans="1:9" s="32" customFormat="1" hidden="1" x14ac:dyDescent="0.2">
      <c r="A12" s="29"/>
      <c r="B12" s="35"/>
      <c r="C12" s="611"/>
      <c r="D12" s="999"/>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1960</v>
      </c>
    </row>
    <row r="21" spans="1:4" s="32" customFormat="1" x14ac:dyDescent="0.2">
      <c r="A21" s="29"/>
      <c r="B21" s="35"/>
      <c r="C21" s="611"/>
      <c r="D21" s="1001" t="s">
        <v>1961</v>
      </c>
    </row>
    <row r="22" spans="1:4" s="32" customFormat="1" x14ac:dyDescent="0.2">
      <c r="A22" s="29"/>
      <c r="B22" s="669"/>
      <c r="C22" s="611">
        <v>9</v>
      </c>
      <c r="D22" s="289" t="s">
        <v>1962</v>
      </c>
    </row>
    <row r="23" spans="1:4" s="32" customFormat="1" x14ac:dyDescent="0.2">
      <c r="A23" s="29"/>
      <c r="B23" s="1936"/>
      <c r="C23" s="611"/>
      <c r="D23" s="1937" t="s">
        <v>1963</v>
      </c>
    </row>
    <row r="24" spans="1:4" s="32" customFormat="1" x14ac:dyDescent="0.2">
      <c r="A24" s="29"/>
      <c r="B24" s="669"/>
      <c r="C24" s="611">
        <v>10</v>
      </c>
      <c r="D24" s="289" t="s">
        <v>1959</v>
      </c>
    </row>
    <row r="25" spans="1:4" s="32" customFormat="1" x14ac:dyDescent="0.2">
      <c r="A25" s="29"/>
      <c r="B25" s="669"/>
      <c r="C25" s="611">
        <v>11</v>
      </c>
      <c r="D25" s="289" t="s">
        <v>1964</v>
      </c>
    </row>
    <row r="26" spans="1:4" s="32" customFormat="1" x14ac:dyDescent="0.2">
      <c r="A26" s="29"/>
      <c r="B26" s="1936"/>
      <c r="C26" s="611"/>
      <c r="D26" s="1937" t="s">
        <v>1965</v>
      </c>
    </row>
    <row r="27" spans="1:4" s="32" customFormat="1" x14ac:dyDescent="0.2">
      <c r="A27" s="29"/>
      <c r="B27" s="669"/>
      <c r="C27" s="611">
        <v>12</v>
      </c>
      <c r="D27" s="289" t="s">
        <v>1968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1946</v>
      </c>
    </row>
    <row r="31" spans="1:4" s="32" customFormat="1" x14ac:dyDescent="0.2">
      <c r="A31" s="29"/>
      <c r="B31" s="669"/>
      <c r="C31" s="611">
        <v>14</v>
      </c>
      <c r="D31" s="289" t="s">
        <v>1971</v>
      </c>
    </row>
    <row r="32" spans="1:4" s="32" customFormat="1" x14ac:dyDescent="0.2">
      <c r="A32" s="29"/>
      <c r="B32" s="1657"/>
      <c r="C32" s="611"/>
      <c r="D32" s="9" t="s">
        <v>1972</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9" t="s">
        <v>1955</v>
      </c>
      <c r="B35" s="2180"/>
      <c r="C35" s="2180"/>
      <c r="D35" s="2180"/>
      <c r="E35" s="2181"/>
      <c r="F35" s="2181"/>
      <c r="G35" s="2181"/>
      <c r="H35" s="2181"/>
      <c r="I35" s="218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1953</v>
      </c>
    </row>
    <row r="43" spans="1:9" s="32" customFormat="1" x14ac:dyDescent="0.2">
      <c r="A43" s="29"/>
      <c r="B43" s="35"/>
      <c r="C43" s="611"/>
      <c r="D43" s="996" t="s">
        <v>1954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9" t="s">
        <v>353</v>
      </c>
      <c r="B47" s="2182"/>
      <c r="C47" s="2182"/>
      <c r="D47" s="2182"/>
      <c r="E47" s="2183"/>
      <c r="F47" s="2183"/>
      <c r="G47" s="2183"/>
      <c r="H47" s="2183"/>
      <c r="I47" s="218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2090</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6"/>
      <c r="C57" s="2187"/>
      <c r="D57" s="2187"/>
      <c r="E57" s="2187"/>
      <c r="F57" s="2187"/>
      <c r="G57" s="2187"/>
      <c r="H57" s="2188"/>
      <c r="I57" s="3"/>
    </row>
    <row r="58" spans="1:9" s="32" customFormat="1" x14ac:dyDescent="0.2">
      <c r="A58" s="1693"/>
      <c r="B58" s="2189"/>
      <c r="C58" s="2190"/>
      <c r="D58" s="2190"/>
      <c r="E58" s="2190"/>
      <c r="F58" s="2190"/>
      <c r="G58" s="2190"/>
      <c r="H58" s="2191"/>
      <c r="I58" s="3"/>
    </row>
    <row r="59" spans="1:9" s="32" customFormat="1" x14ac:dyDescent="0.2">
      <c r="A59" s="1693"/>
      <c r="B59" s="2189"/>
      <c r="C59" s="2190"/>
      <c r="D59" s="2190"/>
      <c r="E59" s="2190"/>
      <c r="F59" s="2190"/>
      <c r="G59" s="2190"/>
      <c r="H59" s="2191"/>
      <c r="I59" s="3"/>
    </row>
    <row r="60" spans="1:9" s="32" customFormat="1" x14ac:dyDescent="0.2">
      <c r="A60" s="1693"/>
      <c r="B60" s="2189"/>
      <c r="C60" s="2190"/>
      <c r="D60" s="2190"/>
      <c r="E60" s="2190"/>
      <c r="F60" s="2190"/>
      <c r="G60" s="2190"/>
      <c r="H60" s="2191"/>
      <c r="I60" s="3"/>
    </row>
    <row r="61" spans="1:9" s="32" customFormat="1" x14ac:dyDescent="0.2">
      <c r="A61" s="1693"/>
      <c r="B61" s="2189"/>
      <c r="C61" s="2190"/>
      <c r="D61" s="2190"/>
      <c r="E61" s="2190"/>
      <c r="F61" s="2190"/>
      <c r="G61" s="2190"/>
      <c r="H61" s="2191"/>
      <c r="I61" s="3"/>
    </row>
    <row r="62" spans="1:9" s="32" customFormat="1" x14ac:dyDescent="0.2">
      <c r="A62" s="1693"/>
      <c r="B62" s="2189"/>
      <c r="C62" s="2190"/>
      <c r="D62" s="2190"/>
      <c r="E62" s="2190"/>
      <c r="F62" s="2190"/>
      <c r="G62" s="2190"/>
      <c r="H62" s="2191"/>
      <c r="I62" s="3"/>
    </row>
    <row r="63" spans="1:9" s="32" customFormat="1" x14ac:dyDescent="0.2">
      <c r="A63" s="1693"/>
      <c r="B63" s="2189"/>
      <c r="C63" s="2190"/>
      <c r="D63" s="2190"/>
      <c r="E63" s="2190"/>
      <c r="F63" s="2190"/>
      <c r="G63" s="2190"/>
      <c r="H63" s="2191"/>
      <c r="I63" s="3"/>
    </row>
    <row r="64" spans="1:9" s="32" customFormat="1" x14ac:dyDescent="0.2">
      <c r="A64" s="1693"/>
      <c r="B64" s="2189"/>
      <c r="C64" s="2190"/>
      <c r="D64" s="2190"/>
      <c r="E64" s="2190"/>
      <c r="F64" s="2190"/>
      <c r="G64" s="2190"/>
      <c r="H64" s="2191"/>
      <c r="I64" s="3"/>
    </row>
    <row r="65" spans="1:9" s="32" customFormat="1" x14ac:dyDescent="0.2">
      <c r="A65" s="1693"/>
      <c r="B65" s="2189"/>
      <c r="C65" s="2190"/>
      <c r="D65" s="2190"/>
      <c r="E65" s="2190"/>
      <c r="F65" s="2190"/>
      <c r="G65" s="2190"/>
      <c r="H65" s="2191"/>
      <c r="I65" s="3"/>
    </row>
    <row r="66" spans="1:9" s="32" customFormat="1" x14ac:dyDescent="0.2">
      <c r="A66" s="1693"/>
      <c r="B66" s="2189"/>
      <c r="C66" s="2190"/>
      <c r="D66" s="2190"/>
      <c r="E66" s="2190"/>
      <c r="F66" s="2190"/>
      <c r="G66" s="2190"/>
      <c r="H66" s="2191"/>
      <c r="I66" s="3"/>
    </row>
    <row r="67" spans="1:9" s="32" customFormat="1" ht="9" customHeight="1" x14ac:dyDescent="0.2">
      <c r="A67" s="1694"/>
      <c r="B67" s="2192"/>
      <c r="C67" s="2193"/>
      <c r="D67" s="2193"/>
      <c r="E67" s="2193"/>
      <c r="F67" s="2193"/>
      <c r="G67" s="2193"/>
      <c r="H67" s="2194"/>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9" t="s">
        <v>1572</v>
      </c>
      <c r="B70" s="2182"/>
      <c r="C70" s="2182"/>
      <c r="D70" s="2182"/>
      <c r="E70" s="2183"/>
      <c r="F70" s="2183"/>
      <c r="G70" s="2183"/>
      <c r="H70" s="2183"/>
      <c r="I70" s="2183"/>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1947</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8" t="s">
        <v>1568</v>
      </c>
      <c r="B83" s="2198"/>
      <c r="C83" s="2198"/>
      <c r="D83" s="2199"/>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335196</v>
      </c>
      <c r="F85" s="1628">
        <v>10120</v>
      </c>
      <c r="G85" s="1628">
        <v>369458</v>
      </c>
      <c r="H85" s="1628">
        <v>94790</v>
      </c>
      <c r="I85" s="1628">
        <v>236174</v>
      </c>
      <c r="J85" s="1655">
        <f>SUM(E85:I85)</f>
        <v>1045738</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0</v>
      </c>
      <c r="F88" s="1628">
        <v>0</v>
      </c>
      <c r="G88" s="1628">
        <v>0</v>
      </c>
      <c r="H88" s="1628">
        <v>0</v>
      </c>
      <c r="I88" s="1628">
        <v>0</v>
      </c>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1045738</v>
      </c>
    </row>
    <row r="91" spans="1:10" s="32" customFormat="1" x14ac:dyDescent="0.2">
      <c r="A91" s="29"/>
      <c r="B91" s="1514"/>
      <c r="C91" s="618"/>
      <c r="E91" s="1269"/>
      <c r="F91" s="1521"/>
      <c r="H91" s="331"/>
    </row>
    <row r="92" spans="1:10" s="32" customFormat="1" x14ac:dyDescent="0.2">
      <c r="A92" s="29"/>
      <c r="B92" s="387" t="s">
        <v>1969</v>
      </c>
      <c r="C92" s="618"/>
      <c r="E92" s="1269"/>
      <c r="F92" s="1521"/>
      <c r="H92" s="331"/>
    </row>
    <row r="93" spans="1:10" s="32" customFormat="1" ht="16.5" customHeight="1" x14ac:dyDescent="0.2">
      <c r="A93" s="29"/>
      <c r="B93" s="1938" t="s">
        <v>1970</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5"/>
      <c r="C102" s="2196"/>
      <c r="D102" s="2196"/>
      <c r="E102" s="2196"/>
      <c r="F102" s="2196"/>
      <c r="G102" s="2196"/>
      <c r="H102" s="2197"/>
      <c r="I102" s="1442"/>
    </row>
    <row r="103" spans="1:9" s="32" customFormat="1" ht="11.25" customHeight="1" x14ac:dyDescent="0.2">
      <c r="A103" s="1481"/>
      <c r="B103" s="2174"/>
      <c r="C103" s="2175"/>
      <c r="D103" s="2175"/>
      <c r="E103" s="2175"/>
      <c r="F103" s="2175"/>
      <c r="G103" s="2175"/>
      <c r="H103" s="2176"/>
      <c r="I103" s="1442"/>
    </row>
    <row r="104" spans="1:9" s="32" customFormat="1" ht="11.25" customHeight="1" x14ac:dyDescent="0.2">
      <c r="A104" s="1481"/>
      <c r="B104" s="2174"/>
      <c r="C104" s="2175"/>
      <c r="D104" s="2175"/>
      <c r="E104" s="2175"/>
      <c r="F104" s="2175"/>
      <c r="G104" s="2175"/>
      <c r="H104" s="2176"/>
      <c r="I104" s="1442"/>
    </row>
    <row r="105" spans="1:9" s="32" customFormat="1" x14ac:dyDescent="0.2">
      <c r="A105" s="1481"/>
      <c r="B105" s="2174"/>
      <c r="C105" s="2175"/>
      <c r="D105" s="2175"/>
      <c r="E105" s="2175"/>
      <c r="F105" s="2175"/>
      <c r="G105" s="2175"/>
      <c r="H105" s="2176"/>
      <c r="I105" s="1442"/>
    </row>
    <row r="106" spans="1:9" s="32" customFormat="1" ht="11.25" customHeight="1" x14ac:dyDescent="0.2">
      <c r="A106" s="1481"/>
      <c r="B106" s="2174"/>
      <c r="C106" s="2175"/>
      <c r="D106" s="2175"/>
      <c r="E106" s="2175"/>
      <c r="F106" s="2175"/>
      <c r="G106" s="2175"/>
      <c r="H106" s="2176"/>
      <c r="I106" s="1442"/>
    </row>
    <row r="107" spans="1:9" s="32" customFormat="1" ht="11.25" customHeight="1" x14ac:dyDescent="0.2">
      <c r="A107" s="1481"/>
      <c r="B107" s="2174"/>
      <c r="C107" s="2175"/>
      <c r="D107" s="2175"/>
      <c r="E107" s="2175"/>
      <c r="F107" s="2175"/>
      <c r="G107" s="2175"/>
      <c r="H107" s="2176"/>
      <c r="I107" s="1442"/>
    </row>
    <row r="108" spans="1:9" s="32" customFormat="1" ht="11.25" customHeight="1" x14ac:dyDescent="0.2">
      <c r="A108" s="1481"/>
      <c r="B108" s="2174"/>
      <c r="C108" s="2175"/>
      <c r="D108" s="2175"/>
      <c r="E108" s="2175"/>
      <c r="F108" s="2175"/>
      <c r="G108" s="2175"/>
      <c r="H108" s="2176"/>
      <c r="I108" s="1442"/>
    </row>
    <row r="109" spans="1:9" s="32" customFormat="1" ht="11.25" customHeight="1" x14ac:dyDescent="0.2">
      <c r="A109" s="1481"/>
      <c r="B109" s="2174"/>
      <c r="C109" s="2175"/>
      <c r="D109" s="2175"/>
      <c r="E109" s="2175"/>
      <c r="F109" s="2175"/>
      <c r="G109" s="2175"/>
      <c r="H109" s="2176"/>
      <c r="I109" s="1476"/>
    </row>
    <row r="110" spans="1:9" s="32" customFormat="1" ht="11.25" customHeight="1" x14ac:dyDescent="0.2">
      <c r="A110" s="1481"/>
      <c r="B110" s="2174"/>
      <c r="C110" s="2175"/>
      <c r="D110" s="2175"/>
      <c r="E110" s="2175"/>
      <c r="F110" s="2175"/>
      <c r="G110" s="2175"/>
      <c r="H110" s="2176"/>
      <c r="I110" s="1442"/>
    </row>
    <row r="111" spans="1:9" s="32" customFormat="1" ht="11.25" customHeight="1" x14ac:dyDescent="0.2">
      <c r="A111" s="1481"/>
      <c r="B111" s="2174"/>
      <c r="C111" s="2175"/>
      <c r="D111" s="2175"/>
      <c r="E111" s="2175"/>
      <c r="F111" s="2175"/>
      <c r="G111" s="2175"/>
      <c r="H111" s="2176"/>
      <c r="I111" s="1442"/>
    </row>
    <row r="112" spans="1:9" s="32" customFormat="1" ht="11.25" customHeight="1" x14ac:dyDescent="0.2">
      <c r="A112" s="1481"/>
      <c r="B112" s="2167"/>
      <c r="C112" s="2168"/>
      <c r="D112" s="2168"/>
      <c r="E112" s="2168"/>
      <c r="F112" s="2168"/>
      <c r="G112" s="2168"/>
      <c r="H112" s="2169"/>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0" t="s">
        <v>2077</v>
      </c>
      <c r="D114" s="2170"/>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1" t="s">
        <v>1581</v>
      </c>
      <c r="D117" s="2172"/>
      <c r="E117" s="2173"/>
      <c r="F117" s="2173"/>
      <c r="G117" s="2173"/>
      <c r="H117" s="2173"/>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0" t="s">
        <v>445</v>
      </c>
      <c r="B1" s="2200"/>
      <c r="C1" s="2200"/>
      <c r="D1" s="2200"/>
      <c r="E1" s="2200"/>
      <c r="F1" s="2200"/>
      <c r="G1" s="2200"/>
      <c r="H1" s="2200"/>
      <c r="I1" s="2200"/>
      <c r="J1" s="2200"/>
      <c r="K1" s="2200"/>
      <c r="L1" s="2200"/>
      <c r="M1" s="220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1940</v>
      </c>
      <c r="E7" s="92"/>
      <c r="F7" s="170" t="s">
        <v>309</v>
      </c>
      <c r="G7" s="92"/>
      <c r="H7" s="92"/>
      <c r="I7" s="92"/>
      <c r="J7" s="217">
        <v>1093126354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2.3823E-2</v>
      </c>
      <c r="E10" s="99" t="s">
        <v>1164</v>
      </c>
      <c r="F10" s="467">
        <v>4.5230000000000001E-3</v>
      </c>
      <c r="G10" s="99" t="s">
        <v>1164</v>
      </c>
      <c r="H10" s="467">
        <v>4.7100000000000001E-4</v>
      </c>
      <c r="I10" s="99" t="s">
        <v>1165</v>
      </c>
      <c r="J10" s="468">
        <f>ROUND(D10+F10+H10,5)</f>
        <v>2.8819999999999998E-2</v>
      </c>
      <c r="K10" s="92"/>
      <c r="L10" s="467">
        <v>4.8999999999999998E-5</v>
      </c>
      <c r="M10" s="92"/>
    </row>
    <row r="11" spans="1:14" ht="15" customHeight="1" x14ac:dyDescent="0.2">
      <c r="B11" s="92"/>
      <c r="C11" s="92"/>
      <c r="D11" s="2210" t="str">
        <f>IF(SUM(J10)&lt;=0.0999999,"","Enter the Tax Rates by moving the decimal two places to the left.")</f>
        <v/>
      </c>
      <c r="E11" s="2211"/>
      <c r="F11" s="2211"/>
      <c r="G11" s="2211"/>
      <c r="H11" s="2211"/>
      <c r="I11" s="2211"/>
      <c r="J11" s="221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43964615</v>
      </c>
      <c r="E16" s="99"/>
      <c r="F16" s="81">
        <f>SUM('Acct Summary 7-8'!C17,'Acct Summary 7-8'!D17,'Acct Summary 7-8'!F17)</f>
        <v>41462363</v>
      </c>
      <c r="G16" s="99"/>
      <c r="H16" s="81">
        <f>SUM(D16-F16)</f>
        <v>2502252</v>
      </c>
      <c r="I16" s="92"/>
      <c r="J16" s="81">
        <f>SUM('Acct Summary 7-8'!C81,'Acct Summary 7-8'!D81,'Acct Summary 7-8'!F81,'Acct Summary 7-8'!I81)</f>
        <v>43728653</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2076</v>
      </c>
      <c r="C31" s="402" t="s">
        <v>670</v>
      </c>
      <c r="D31" s="62" t="s">
        <v>1239</v>
      </c>
      <c r="E31" s="92"/>
      <c r="F31" s="92"/>
      <c r="G31" s="100"/>
      <c r="H31" s="251">
        <f>IF(B31="X",(J7*0.069),IF(B32="X",(J7*0.138),"Enter x in a.or b."))</f>
        <v>75425718.425999999</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7953713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1"/>
      <c r="C54" s="2202"/>
      <c r="D54" s="2202"/>
      <c r="E54" s="2202"/>
      <c r="F54" s="2202"/>
      <c r="G54" s="2202"/>
      <c r="H54" s="2202"/>
      <c r="I54" s="2202"/>
      <c r="J54" s="2202"/>
      <c r="K54" s="2202"/>
      <c r="L54" s="2203"/>
      <c r="M54" s="94"/>
    </row>
    <row r="55" spans="1:13" ht="12.75" customHeight="1" x14ac:dyDescent="0.2">
      <c r="B55" s="2204"/>
      <c r="C55" s="2205"/>
      <c r="D55" s="2205"/>
      <c r="E55" s="2205"/>
      <c r="F55" s="2205"/>
      <c r="G55" s="2205"/>
      <c r="H55" s="2205"/>
      <c r="I55" s="2205"/>
      <c r="J55" s="2205"/>
      <c r="K55" s="2205"/>
      <c r="L55" s="2206"/>
      <c r="M55" s="94"/>
    </row>
    <row r="56" spans="1:13" ht="12.75" customHeight="1" x14ac:dyDescent="0.2">
      <c r="B56" s="2204"/>
      <c r="C56" s="2205"/>
      <c r="D56" s="2205"/>
      <c r="E56" s="2205"/>
      <c r="F56" s="2205"/>
      <c r="G56" s="2205"/>
      <c r="H56" s="2205"/>
      <c r="I56" s="2205"/>
      <c r="J56" s="2205"/>
      <c r="K56" s="2205"/>
      <c r="L56" s="2206"/>
      <c r="M56" s="92"/>
    </row>
    <row r="57" spans="1:13" ht="12.75" customHeight="1" x14ac:dyDescent="0.2">
      <c r="B57" s="2204"/>
      <c r="C57" s="2205"/>
      <c r="D57" s="2205"/>
      <c r="E57" s="2205"/>
      <c r="F57" s="2205"/>
      <c r="G57" s="2205"/>
      <c r="H57" s="2205"/>
      <c r="I57" s="2205"/>
      <c r="J57" s="2205"/>
      <c r="K57" s="2205"/>
      <c r="L57" s="2206"/>
      <c r="M57" s="92"/>
    </row>
    <row r="58" spans="1:13" x14ac:dyDescent="0.2">
      <c r="B58" s="2207"/>
      <c r="C58" s="2208"/>
      <c r="D58" s="2208"/>
      <c r="E58" s="2208"/>
      <c r="F58" s="2208"/>
      <c r="G58" s="2208"/>
      <c r="H58" s="2208"/>
      <c r="I58" s="2208"/>
      <c r="J58" s="2208"/>
      <c r="K58" s="2208"/>
      <c r="L58" s="220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2"/>
      <c r="D61" s="221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5"/>
      <c r="B1" s="2216"/>
      <c r="C1" s="2216"/>
      <c r="D1" s="54"/>
      <c r="E1" s="54"/>
      <c r="F1" s="54"/>
      <c r="G1" s="54"/>
      <c r="H1" s="54"/>
      <c r="I1" s="54"/>
      <c r="J1" s="54"/>
      <c r="K1" s="54"/>
      <c r="L1" s="54"/>
      <c r="M1" s="54"/>
      <c r="N1" s="54"/>
      <c r="O1" s="2215"/>
      <c r="P1" s="2216"/>
      <c r="Q1" s="2216"/>
    </row>
    <row r="2" spans="1:18" ht="15" x14ac:dyDescent="0.2">
      <c r="A2" s="2219" t="s">
        <v>636</v>
      </c>
      <c r="B2" s="2219"/>
      <c r="C2" s="2219"/>
      <c r="D2" s="2219"/>
      <c r="E2" s="2219"/>
      <c r="F2" s="2219"/>
      <c r="G2" s="2219"/>
      <c r="H2" s="2219"/>
      <c r="I2" s="2219"/>
      <c r="J2" s="2219"/>
      <c r="K2" s="2219"/>
      <c r="L2" s="2219"/>
      <c r="M2" s="2219"/>
      <c r="N2" s="2219"/>
      <c r="O2" s="2219"/>
      <c r="P2" s="2219"/>
      <c r="Q2" s="2219"/>
      <c r="R2" s="2219"/>
    </row>
    <row r="3" spans="1:18" ht="12.75" x14ac:dyDescent="0.2">
      <c r="A3" s="2220" t="s">
        <v>1701</v>
      </c>
      <c r="B3" s="2220"/>
      <c r="C3" s="2220"/>
      <c r="D3" s="2220"/>
      <c r="E3" s="2220"/>
      <c r="F3" s="2220"/>
      <c r="G3" s="2220"/>
      <c r="H3" s="2220"/>
      <c r="I3" s="2220"/>
      <c r="J3" s="2220"/>
      <c r="K3" s="2220"/>
      <c r="L3" s="2220"/>
      <c r="M3" s="2220"/>
      <c r="N3" s="2220"/>
      <c r="O3" s="2220"/>
      <c r="P3" s="2220"/>
      <c r="Q3" s="2220"/>
      <c r="R3" s="2220"/>
    </row>
    <row r="4" spans="1:18" x14ac:dyDescent="0.2">
      <c r="A4" s="2221" t="s">
        <v>1948</v>
      </c>
      <c r="B4" s="2221"/>
      <c r="C4" s="2221"/>
      <c r="D4" s="2221"/>
      <c r="E4" s="2221"/>
      <c r="F4" s="2221"/>
      <c r="G4" s="2221"/>
      <c r="H4" s="2221"/>
      <c r="I4" s="2221"/>
      <c r="J4" s="2221"/>
      <c r="K4" s="2221"/>
      <c r="L4" s="2221"/>
      <c r="M4" s="2221"/>
      <c r="N4" s="2221"/>
      <c r="O4" s="2221"/>
      <c r="P4" s="2221"/>
      <c r="Q4" s="2221"/>
      <c r="R4" s="222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Maine SD 63</v>
      </c>
      <c r="E7" s="135"/>
      <c r="G7" s="136"/>
      <c r="H7" s="137"/>
      <c r="I7" s="137"/>
      <c r="J7" s="137"/>
      <c r="K7" s="137"/>
      <c r="L7"/>
      <c r="M7"/>
      <c r="N7"/>
      <c r="O7"/>
      <c r="P7"/>
    </row>
    <row r="8" spans="1:18" ht="12.75" x14ac:dyDescent="0.2">
      <c r="A8"/>
      <c r="B8"/>
      <c r="C8" s="133" t="s">
        <v>1316</v>
      </c>
      <c r="D8" s="138">
        <f>COVER!A13</f>
        <v>5016063002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43728653</v>
      </c>
      <c r="I12" s="1150"/>
      <c r="J12" s="1150"/>
      <c r="K12" s="1151">
        <f>TRUNC((H12/H13*100000),5)/100000</f>
        <v>0.99463291100000006</v>
      </c>
      <c r="L12" s="1152"/>
      <c r="M12" s="101" t="s">
        <v>1339</v>
      </c>
      <c r="N12" s="101"/>
      <c r="O12" s="1153">
        <v>0.35</v>
      </c>
      <c r="P12" s="153"/>
      <c r="Q12" s="153"/>
    </row>
    <row r="13" spans="1:18" s="155" customFormat="1" ht="11.25" x14ac:dyDescent="0.2">
      <c r="A13" s="153"/>
      <c r="B13" s="1147"/>
      <c r="C13" s="2217" t="s">
        <v>1573</v>
      </c>
      <c r="D13" s="2218"/>
      <c r="E13" s="153"/>
      <c r="F13" s="325" t="s">
        <v>910</v>
      </c>
      <c r="G13" s="1148"/>
      <c r="H13" s="1149">
        <f>SUM('Acct Summary 7-8'!C8+'Acct Summary 7-8'!D8+'Acct Summary 7-8'!F8+'Acct Summary 7-8'!I8)+H14</f>
        <v>43964615</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41462363</v>
      </c>
      <c r="I17" s="1150"/>
      <c r="J17" s="1156"/>
      <c r="K17" s="1151">
        <f>TRUNC((H17/H18*100000),5)/100000</f>
        <v>0.94308486489999999</v>
      </c>
      <c r="L17" s="1152"/>
      <c r="M17" s="1113" t="s">
        <v>1367</v>
      </c>
      <c r="O17" s="1157" t="str">
        <f>IF(AND(O16="2", J20 &gt; 2),"1",IF(AND(O16 = "1", J20 &gt; 2),"2",IF(AND(O16="1", J20 &gt;1),"1","0")))</f>
        <v>0</v>
      </c>
      <c r="P17" s="153"/>
    </row>
    <row r="18" spans="1:18" s="155" customFormat="1" ht="11.25" x14ac:dyDescent="0.2">
      <c r="A18" s="153"/>
      <c r="B18" s="1147"/>
      <c r="C18" s="2217" t="s">
        <v>1565</v>
      </c>
      <c r="D18" s="2218"/>
      <c r="E18" s="153"/>
      <c r="F18" s="1135" t="s">
        <v>911</v>
      </c>
      <c r="G18" s="1148"/>
      <c r="H18" s="1149">
        <f>SUM('Acct Summary 7-8'!C8+'Acct Summary 7-8'!D8+'Acct Summary 7-8'!F8+'Acct Summary 7-8'!I8)+H19</f>
        <v>43964615</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4" t="s">
        <v>1700</v>
      </c>
      <c r="D24" s="2214"/>
      <c r="E24" s="153"/>
      <c r="F24" s="153" t="s">
        <v>513</v>
      </c>
      <c r="G24" s="1148"/>
      <c r="H24" s="1149">
        <f>SUM('Assets-Liab 5-6'!C4+'Assets-Liab 5-6'!D4+'Assets-Liab 5-6'!F4+'Assets-Liab 5-6'!I4+'Assets-Liab 5-6'!C5+'Assets-Liab 5-6'!D5+'Assets-Liab 5-6'!F5+'Assets-Liab 5-6'!I5)</f>
        <v>45280938</v>
      </c>
      <c r="I24" s="675"/>
      <c r="J24" s="675"/>
      <c r="K24" s="1160">
        <f>TRUNC(((H24/H25*100000)/100000),2)</f>
        <v>393.15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115173.23056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26778316.29394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7953713</v>
      </c>
      <c r="I32" s="1158"/>
      <c r="J32" s="1158"/>
      <c r="K32" s="1160">
        <f>TRUNC(100-((((H32/H33*100))*100)/100),2)</f>
        <v>89.45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75425718.425999999</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1883</v>
      </c>
      <c r="I40" s="155"/>
      <c r="J40" s="155"/>
      <c r="K40" s="1004"/>
      <c r="L40" s="155"/>
      <c r="M40" s="155"/>
      <c r="N40" s="155"/>
      <c r="O40" s="153"/>
      <c r="P40" s="31"/>
      <c r="Q40" s="31"/>
    </row>
    <row r="41" spans="1:17" x14ac:dyDescent="0.2">
      <c r="G41" s="1006"/>
      <c r="H41" s="153" t="s">
        <v>1884</v>
      </c>
      <c r="M41" s="31"/>
      <c r="O41" s="31"/>
      <c r="P41" s="31"/>
      <c r="Q41" s="31"/>
    </row>
    <row r="42" spans="1:17" x14ac:dyDescent="0.2">
      <c r="A42" s="33" t="s">
        <v>1885</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837"/>
  <sheetViews>
    <sheetView workbookViewId="0"/>
  </sheetViews>
  <sheetFormatPr defaultRowHeight="12.75" x14ac:dyDescent="0.2"/>
  <sheetData>
    <row r="1" spans="1:7" x14ac:dyDescent="0.2">
      <c r="A1" t="s">
        <v>2221</v>
      </c>
      <c r="B1" t="s">
        <v>2226</v>
      </c>
      <c r="C1" t="s">
        <v>2585</v>
      </c>
      <c r="D1" t="s">
        <v>2879</v>
      </c>
      <c r="E1" t="s">
        <v>4444</v>
      </c>
      <c r="F1" t="s">
        <v>6067</v>
      </c>
      <c r="G1" t="s">
        <v>6070</v>
      </c>
    </row>
    <row r="2" spans="1:7" x14ac:dyDescent="0.2">
      <c r="A2">
        <v>2</v>
      </c>
      <c r="B2">
        <v>179</v>
      </c>
      <c r="C2">
        <v>170</v>
      </c>
      <c r="D2">
        <v>812</v>
      </c>
      <c r="E2">
        <v>945</v>
      </c>
      <c r="F2">
        <v>1</v>
      </c>
      <c r="G2">
        <v>2</v>
      </c>
    </row>
    <row r="3" spans="1:7" x14ac:dyDescent="0.2">
      <c r="A3" t="s">
        <v>2222</v>
      </c>
      <c r="B3" t="s">
        <v>2227</v>
      </c>
      <c r="C3" t="s">
        <v>2321</v>
      </c>
      <c r="D3" t="s">
        <v>2247</v>
      </c>
      <c r="E3" t="s">
        <v>2247</v>
      </c>
      <c r="F3" t="s">
        <v>6068</v>
      </c>
      <c r="G3" t="s">
        <v>6071</v>
      </c>
    </row>
    <row r="4" spans="1:7" x14ac:dyDescent="0.2">
      <c r="A4" t="s">
        <v>2219</v>
      </c>
      <c r="B4">
        <v>30728723</v>
      </c>
      <c r="C4">
        <v>8794228</v>
      </c>
      <c r="D4">
        <v>25982678</v>
      </c>
      <c r="E4">
        <v>11200409</v>
      </c>
      <c r="F4">
        <v>0</v>
      </c>
      <c r="G4" t="s">
        <v>2219</v>
      </c>
    </row>
    <row r="5" spans="1:7" x14ac:dyDescent="0.2">
      <c r="A5" t="s">
        <v>2223</v>
      </c>
      <c r="B5" t="s">
        <v>2228</v>
      </c>
      <c r="C5" t="s">
        <v>2586</v>
      </c>
      <c r="D5" t="s">
        <v>2880</v>
      </c>
      <c r="E5" t="s">
        <v>4445</v>
      </c>
      <c r="F5" t="s">
        <v>6069</v>
      </c>
      <c r="G5" t="s">
        <v>2223</v>
      </c>
    </row>
    <row r="6" spans="1:7" x14ac:dyDescent="0.2">
      <c r="A6" t="s">
        <v>2224</v>
      </c>
      <c r="B6" t="s">
        <v>2229</v>
      </c>
      <c r="C6" t="s">
        <v>2323</v>
      </c>
      <c r="D6" t="s">
        <v>2249</v>
      </c>
      <c r="E6" t="s">
        <v>2249</v>
      </c>
      <c r="G6" t="s">
        <v>6072</v>
      </c>
    </row>
    <row r="7" spans="1:7" x14ac:dyDescent="0.2">
      <c r="A7" t="s">
        <v>2220</v>
      </c>
      <c r="B7">
        <v>4259780</v>
      </c>
      <c r="C7">
        <v>0</v>
      </c>
      <c r="D7">
        <v>4617439</v>
      </c>
      <c r="E7">
        <v>1302655</v>
      </c>
      <c r="G7" t="s">
        <v>2220</v>
      </c>
    </row>
    <row r="8" spans="1:7" x14ac:dyDescent="0.2">
      <c r="A8" t="s">
        <v>2225</v>
      </c>
      <c r="B8" t="s">
        <v>2230</v>
      </c>
      <c r="C8" t="s">
        <v>2587</v>
      </c>
      <c r="D8" t="s">
        <v>2881</v>
      </c>
      <c r="E8" t="s">
        <v>4446</v>
      </c>
      <c r="G8" t="s">
        <v>2225</v>
      </c>
    </row>
    <row r="9" spans="1:7" x14ac:dyDescent="0.2">
      <c r="B9" t="s">
        <v>2231</v>
      </c>
      <c r="C9" t="s">
        <v>2325</v>
      </c>
      <c r="D9" t="s">
        <v>2251</v>
      </c>
      <c r="E9" t="s">
        <v>2251</v>
      </c>
    </row>
    <row r="10" spans="1:7" x14ac:dyDescent="0.2">
      <c r="B10">
        <v>4285581</v>
      </c>
      <c r="C10">
        <v>0</v>
      </c>
      <c r="D10">
        <v>4089726</v>
      </c>
      <c r="E10">
        <v>211500</v>
      </c>
    </row>
    <row r="11" spans="1:7" x14ac:dyDescent="0.2">
      <c r="B11" t="s">
        <v>2232</v>
      </c>
      <c r="C11" t="s">
        <v>2588</v>
      </c>
      <c r="D11" t="s">
        <v>2882</v>
      </c>
      <c r="E11" t="s">
        <v>4447</v>
      </c>
    </row>
    <row r="12" spans="1:7" x14ac:dyDescent="0.2">
      <c r="B12" t="s">
        <v>2233</v>
      </c>
      <c r="C12" t="s">
        <v>2327</v>
      </c>
      <c r="D12" t="s">
        <v>2253</v>
      </c>
      <c r="E12" t="s">
        <v>2253</v>
      </c>
    </row>
    <row r="13" spans="1:7" x14ac:dyDescent="0.2">
      <c r="B13">
        <v>2979681</v>
      </c>
      <c r="C13">
        <v>0</v>
      </c>
      <c r="D13">
        <v>482264</v>
      </c>
      <c r="E13">
        <v>820859</v>
      </c>
    </row>
    <row r="14" spans="1:7" x14ac:dyDescent="0.2">
      <c r="B14" t="s">
        <v>2234</v>
      </c>
      <c r="C14" t="s">
        <v>2589</v>
      </c>
      <c r="D14" t="s">
        <v>2883</v>
      </c>
      <c r="E14" t="s">
        <v>4448</v>
      </c>
    </row>
    <row r="15" spans="1:7" x14ac:dyDescent="0.2">
      <c r="B15" t="s">
        <v>2235</v>
      </c>
      <c r="C15" t="s">
        <v>2329</v>
      </c>
      <c r="D15" t="s">
        <v>2255</v>
      </c>
      <c r="E15" t="s">
        <v>2255</v>
      </c>
    </row>
    <row r="16" spans="1:7" x14ac:dyDescent="0.2">
      <c r="B16">
        <v>1169637</v>
      </c>
      <c r="C16">
        <v>0</v>
      </c>
      <c r="D16">
        <v>561922</v>
      </c>
      <c r="E16">
        <v>43272</v>
      </c>
    </row>
    <row r="17" spans="2:5" x14ac:dyDescent="0.2">
      <c r="B17" t="s">
        <v>2236</v>
      </c>
      <c r="C17" t="s">
        <v>2590</v>
      </c>
      <c r="D17" t="s">
        <v>2884</v>
      </c>
      <c r="E17" t="s">
        <v>4449</v>
      </c>
    </row>
    <row r="18" spans="2:5" x14ac:dyDescent="0.2">
      <c r="B18" t="s">
        <v>2237</v>
      </c>
      <c r="C18" t="s">
        <v>2331</v>
      </c>
      <c r="D18" t="s">
        <v>2257</v>
      </c>
      <c r="E18" t="s">
        <v>2257</v>
      </c>
    </row>
    <row r="19" spans="2:5" x14ac:dyDescent="0.2">
      <c r="B19">
        <v>1543859</v>
      </c>
      <c r="C19">
        <v>0</v>
      </c>
      <c r="D19">
        <v>0</v>
      </c>
      <c r="E19">
        <v>375</v>
      </c>
    </row>
    <row r="20" spans="2:5" x14ac:dyDescent="0.2">
      <c r="B20" t="s">
        <v>2238</v>
      </c>
      <c r="C20" t="s">
        <v>2591</v>
      </c>
      <c r="D20" t="s">
        <v>2885</v>
      </c>
      <c r="E20" t="s">
        <v>4450</v>
      </c>
    </row>
    <row r="21" spans="2:5" x14ac:dyDescent="0.2">
      <c r="B21" t="s">
        <v>2239</v>
      </c>
      <c r="C21" t="s">
        <v>2335</v>
      </c>
      <c r="D21" t="s">
        <v>2259</v>
      </c>
      <c r="E21" t="s">
        <v>2259</v>
      </c>
    </row>
    <row r="22" spans="2:5" x14ac:dyDescent="0.2">
      <c r="B22">
        <v>7312754</v>
      </c>
      <c r="C22">
        <v>0</v>
      </c>
      <c r="D22">
        <v>50624</v>
      </c>
      <c r="E22">
        <v>223285</v>
      </c>
    </row>
    <row r="23" spans="2:5" x14ac:dyDescent="0.2">
      <c r="B23" t="s">
        <v>2240</v>
      </c>
      <c r="C23" t="s">
        <v>2592</v>
      </c>
      <c r="D23" t="s">
        <v>2886</v>
      </c>
      <c r="E23" t="s">
        <v>4451</v>
      </c>
    </row>
    <row r="24" spans="2:5" x14ac:dyDescent="0.2">
      <c r="B24" t="s">
        <v>2241</v>
      </c>
      <c r="C24" t="s">
        <v>2337</v>
      </c>
      <c r="D24" t="s">
        <v>2261</v>
      </c>
      <c r="E24" t="s">
        <v>2261</v>
      </c>
    </row>
    <row r="25" spans="2:5" x14ac:dyDescent="0.2">
      <c r="B25">
        <v>687621</v>
      </c>
      <c r="C25">
        <v>0</v>
      </c>
      <c r="D25">
        <v>559004</v>
      </c>
      <c r="E25">
        <v>0</v>
      </c>
    </row>
    <row r="26" spans="2:5" x14ac:dyDescent="0.2">
      <c r="B26" t="s">
        <v>2242</v>
      </c>
      <c r="C26" t="s">
        <v>2593</v>
      </c>
      <c r="D26" t="s">
        <v>2887</v>
      </c>
      <c r="E26" t="s">
        <v>4452</v>
      </c>
    </row>
    <row r="27" spans="2:5" x14ac:dyDescent="0.2">
      <c r="B27" t="s">
        <v>2243</v>
      </c>
      <c r="C27" t="s">
        <v>2594</v>
      </c>
      <c r="D27" t="s">
        <v>2263</v>
      </c>
      <c r="E27" t="s">
        <v>2265</v>
      </c>
    </row>
    <row r="28" spans="2:5" x14ac:dyDescent="0.2">
      <c r="B28">
        <v>732947</v>
      </c>
      <c r="C28">
        <v>0</v>
      </c>
      <c r="D28">
        <v>0</v>
      </c>
      <c r="E28">
        <v>14539083</v>
      </c>
    </row>
    <row r="29" spans="2:5" x14ac:dyDescent="0.2">
      <c r="B29" t="s">
        <v>2244</v>
      </c>
      <c r="C29" t="s">
        <v>2595</v>
      </c>
      <c r="D29" t="s">
        <v>2888</v>
      </c>
      <c r="E29" t="s">
        <v>4453</v>
      </c>
    </row>
    <row r="30" spans="2:5" x14ac:dyDescent="0.2">
      <c r="B30" t="s">
        <v>2245</v>
      </c>
      <c r="C30" t="s">
        <v>2401</v>
      </c>
      <c r="D30" t="s">
        <v>2267</v>
      </c>
      <c r="E30" t="s">
        <v>2271</v>
      </c>
    </row>
    <row r="31" spans="2:5" x14ac:dyDescent="0.2">
      <c r="B31">
        <v>144353</v>
      </c>
      <c r="C31">
        <v>0</v>
      </c>
      <c r="D31">
        <v>0</v>
      </c>
      <c r="E31">
        <v>0</v>
      </c>
    </row>
    <row r="32" spans="2:5" x14ac:dyDescent="0.2">
      <c r="B32" t="s">
        <v>2246</v>
      </c>
      <c r="C32" t="s">
        <v>2596</v>
      </c>
      <c r="D32" t="s">
        <v>2889</v>
      </c>
      <c r="E32" t="s">
        <v>4454</v>
      </c>
    </row>
    <row r="33" spans="2:5" x14ac:dyDescent="0.2">
      <c r="B33" t="s">
        <v>2247</v>
      </c>
      <c r="C33" t="s">
        <v>2403</v>
      </c>
      <c r="D33" t="s">
        <v>2269</v>
      </c>
      <c r="E33" t="s">
        <v>4455</v>
      </c>
    </row>
    <row r="34" spans="2:5" x14ac:dyDescent="0.2">
      <c r="B34">
        <v>0</v>
      </c>
      <c r="C34">
        <v>2002768</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352332</v>
      </c>
      <c r="E37">
        <v>353946</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38723</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2417</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8935</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765549</v>
      </c>
      <c r="E52">
        <v>0</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118380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311104</v>
      </c>
    </row>
    <row r="62" spans="2:5" x14ac:dyDescent="0.2">
      <c r="B62" t="s">
        <v>2266</v>
      </c>
      <c r="C62" t="s">
        <v>2606</v>
      </c>
      <c r="D62" t="s">
        <v>2899</v>
      </c>
      <c r="E62" t="s">
        <v>4466</v>
      </c>
    </row>
    <row r="63" spans="2:5" x14ac:dyDescent="0.2">
      <c r="B63" t="s">
        <v>2267</v>
      </c>
      <c r="C63" t="s">
        <v>2423</v>
      </c>
      <c r="D63" t="s">
        <v>2341</v>
      </c>
      <c r="E63" t="s">
        <v>2303</v>
      </c>
    </row>
    <row r="64" spans="2:5" x14ac:dyDescent="0.2">
      <c r="B64">
        <v>12753786</v>
      </c>
      <c r="C64">
        <v>0</v>
      </c>
      <c r="D64">
        <v>0</v>
      </c>
      <c r="E64">
        <v>3357184</v>
      </c>
    </row>
    <row r="65" spans="2:5" x14ac:dyDescent="0.2">
      <c r="B65" t="s">
        <v>2268</v>
      </c>
      <c r="C65" t="s">
        <v>2607</v>
      </c>
      <c r="D65" t="s">
        <v>2900</v>
      </c>
      <c r="E65" t="s">
        <v>4467</v>
      </c>
    </row>
    <row r="66" spans="2:5" x14ac:dyDescent="0.2">
      <c r="B66" t="s">
        <v>2269</v>
      </c>
      <c r="C66" t="s">
        <v>2425</v>
      </c>
      <c r="D66" t="s">
        <v>2361</v>
      </c>
      <c r="E66" t="s">
        <v>2305</v>
      </c>
    </row>
    <row r="67" spans="2:5" x14ac:dyDescent="0.2">
      <c r="B67">
        <v>2387294</v>
      </c>
      <c r="C67">
        <v>0</v>
      </c>
      <c r="D67">
        <v>0</v>
      </c>
      <c r="E67">
        <v>503510</v>
      </c>
    </row>
    <row r="68" spans="2:5" x14ac:dyDescent="0.2">
      <c r="B68" t="s">
        <v>2270</v>
      </c>
      <c r="C68" t="s">
        <v>2608</v>
      </c>
      <c r="D68" t="s">
        <v>2901</v>
      </c>
      <c r="E68" t="s">
        <v>4468</v>
      </c>
    </row>
    <row r="69" spans="2:5" x14ac:dyDescent="0.2">
      <c r="B69" t="s">
        <v>2271</v>
      </c>
      <c r="C69" t="s">
        <v>2427</v>
      </c>
      <c r="D69" t="s">
        <v>2363</v>
      </c>
      <c r="E69" t="s">
        <v>2307</v>
      </c>
    </row>
    <row r="70" spans="2:5" x14ac:dyDescent="0.2">
      <c r="B70">
        <v>2032293</v>
      </c>
      <c r="C70">
        <v>0</v>
      </c>
      <c r="D70">
        <v>0</v>
      </c>
      <c r="E70">
        <v>115279</v>
      </c>
    </row>
    <row r="71" spans="2:5" x14ac:dyDescent="0.2">
      <c r="B71" t="s">
        <v>2272</v>
      </c>
      <c r="C71" t="s">
        <v>2609</v>
      </c>
      <c r="D71" t="s">
        <v>2902</v>
      </c>
      <c r="E71" t="s">
        <v>4469</v>
      </c>
    </row>
    <row r="72" spans="2:5" x14ac:dyDescent="0.2">
      <c r="B72" t="s">
        <v>2273</v>
      </c>
      <c r="C72" t="s">
        <v>2431</v>
      </c>
      <c r="D72" t="s">
        <v>2365</v>
      </c>
      <c r="E72" t="s">
        <v>2309</v>
      </c>
    </row>
    <row r="73" spans="2:5" x14ac:dyDescent="0.2">
      <c r="B73">
        <v>248676</v>
      </c>
      <c r="C73">
        <v>0</v>
      </c>
      <c r="D73">
        <v>0</v>
      </c>
      <c r="E73">
        <v>9788</v>
      </c>
    </row>
    <row r="74" spans="2:5" x14ac:dyDescent="0.2">
      <c r="B74" t="s">
        <v>2274</v>
      </c>
      <c r="C74" t="s">
        <v>2610</v>
      </c>
      <c r="D74" t="s">
        <v>2903</v>
      </c>
      <c r="E74" t="s">
        <v>4470</v>
      </c>
    </row>
    <row r="75" spans="2:5" x14ac:dyDescent="0.2">
      <c r="B75" t="s">
        <v>2275</v>
      </c>
      <c r="C75" t="s">
        <v>2433</v>
      </c>
      <c r="D75" t="s">
        <v>2367</v>
      </c>
      <c r="E75" t="s">
        <v>2311</v>
      </c>
    </row>
    <row r="76" spans="2:5" x14ac:dyDescent="0.2">
      <c r="B76">
        <v>681374</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0</v>
      </c>
      <c r="D79">
        <v>0</v>
      </c>
      <c r="E79">
        <v>1958</v>
      </c>
    </row>
    <row r="80" spans="2:5" x14ac:dyDescent="0.2">
      <c r="B80" t="s">
        <v>2278</v>
      </c>
      <c r="C80" t="s">
        <v>2612</v>
      </c>
      <c r="D80" t="s">
        <v>2905</v>
      </c>
      <c r="E80" t="s">
        <v>4472</v>
      </c>
    </row>
    <row r="81" spans="2:5" x14ac:dyDescent="0.2">
      <c r="B81" t="s">
        <v>2279</v>
      </c>
      <c r="C81" t="s">
        <v>2437</v>
      </c>
      <c r="D81" t="s">
        <v>2371</v>
      </c>
      <c r="E81" t="s">
        <v>2315</v>
      </c>
    </row>
    <row r="82" spans="2:5" x14ac:dyDescent="0.2">
      <c r="B82">
        <v>25862</v>
      </c>
      <c r="C82">
        <v>0</v>
      </c>
      <c r="D82">
        <v>0</v>
      </c>
      <c r="E82">
        <v>4946</v>
      </c>
    </row>
    <row r="83" spans="2:5" x14ac:dyDescent="0.2">
      <c r="B83" t="s">
        <v>2280</v>
      </c>
      <c r="C83" t="s">
        <v>2613</v>
      </c>
      <c r="D83" t="s">
        <v>2906</v>
      </c>
      <c r="E83" t="s">
        <v>4473</v>
      </c>
    </row>
    <row r="84" spans="2:5" x14ac:dyDescent="0.2">
      <c r="B84" t="s">
        <v>2281</v>
      </c>
      <c r="C84" t="s">
        <v>2441</v>
      </c>
      <c r="D84" t="s">
        <v>2373</v>
      </c>
      <c r="E84" t="s">
        <v>2317</v>
      </c>
    </row>
    <row r="85" spans="2:5" x14ac:dyDescent="0.2">
      <c r="B85">
        <v>298412</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92237</v>
      </c>
      <c r="D88">
        <v>0</v>
      </c>
      <c r="E88">
        <v>4166326</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505285</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95728</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110051</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9272</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584154</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1882160</v>
      </c>
      <c r="C118">
        <v>0</v>
      </c>
      <c r="D118">
        <v>0</v>
      </c>
      <c r="E118">
        <v>865992</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0</v>
      </c>
      <c r="C121">
        <v>0</v>
      </c>
      <c r="D121">
        <v>0</v>
      </c>
      <c r="E121">
        <v>94233</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10680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379578</v>
      </c>
      <c r="C127">
        <v>0</v>
      </c>
      <c r="D127">
        <v>0</v>
      </c>
      <c r="E127">
        <v>134150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95197</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1120195</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655031</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0</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40000</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1750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158168</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2218</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11631</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20140</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0</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1635</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13190</v>
      </c>
      <c r="D244">
        <v>0</v>
      </c>
      <c r="E244">
        <v>4899</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201416</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121126</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6780</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0</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71340</v>
      </c>
      <c r="E262">
        <v>6647</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2715</v>
      </c>
      <c r="E277">
        <v>160217</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43280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10786</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38171</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0</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0</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110822</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12071</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20058</v>
      </c>
      <c r="C325">
        <v>107343</v>
      </c>
      <c r="D325">
        <v>322909</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43281</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903835</v>
      </c>
      <c r="C331">
        <v>0</v>
      </c>
      <c r="D331">
        <v>10786</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0</v>
      </c>
      <c r="D334">
        <v>38171</v>
      </c>
      <c r="E334">
        <v>2280191</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0</v>
      </c>
      <c r="D337">
        <v>15398</v>
      </c>
      <c r="E337">
        <v>271077</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1012</v>
      </c>
      <c r="E340">
        <v>4112</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118380</v>
      </c>
      <c r="E343">
        <v>89145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3675</v>
      </c>
      <c r="E346">
        <v>0</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3948</v>
      </c>
      <c r="E349">
        <v>89</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-238265</v>
      </c>
      <c r="E352">
        <v>5323</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-37786</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3018497</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-25545</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-10130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-145390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-6174</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-477</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225451</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0</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2643013</v>
      </c>
      <c r="C397">
        <v>0</v>
      </c>
      <c r="D397">
        <v>7318</v>
      </c>
      <c r="E397">
        <v>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3009</v>
      </c>
      <c r="C400">
        <v>0</v>
      </c>
      <c r="D400">
        <v>0</v>
      </c>
      <c r="E400">
        <v>431985</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500000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1291</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4442</v>
      </c>
      <c r="C409">
        <v>0</v>
      </c>
      <c r="D409">
        <v>74799</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13427</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61969</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0</v>
      </c>
      <c r="C427">
        <v>0</v>
      </c>
      <c r="D427">
        <v>115942</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2002768</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13599827</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2387294</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2032293</v>
      </c>
      <c r="C457">
        <v>0</v>
      </c>
      <c r="D457">
        <v>23263</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438465</v>
      </c>
      <c r="C460">
        <v>0</v>
      </c>
      <c r="D460">
        <v>259675</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681374</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756981</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25862</v>
      </c>
      <c r="C469">
        <v>0</v>
      </c>
      <c r="D469">
        <v>0</v>
      </c>
      <c r="E469">
        <v>73863</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298412</v>
      </c>
      <c r="C472">
        <v>0</v>
      </c>
      <c r="D472">
        <v>0</v>
      </c>
      <c r="E472">
        <v>36583</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11169</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26361802</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3580237</v>
      </c>
      <c r="D490">
        <v>0</v>
      </c>
      <c r="E490">
        <v>868962</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4144945</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3960209</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1328829</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493499</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144353</v>
      </c>
      <c r="C505">
        <v>9410288</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786186</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775084</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809719</v>
      </c>
    </row>
    <row r="521" spans="2:5" x14ac:dyDescent="0.2">
      <c r="B521" t="s">
        <v>2572</v>
      </c>
      <c r="D521" t="s">
        <v>3165</v>
      </c>
      <c r="E521" t="s">
        <v>4679</v>
      </c>
    </row>
    <row r="522" spans="2:5" x14ac:dyDescent="0.2">
      <c r="B522" t="s">
        <v>2573</v>
      </c>
      <c r="D522" t="s">
        <v>3166</v>
      </c>
      <c r="E522" t="s">
        <v>2565</v>
      </c>
    </row>
    <row r="523" spans="2:5" x14ac:dyDescent="0.2">
      <c r="B523">
        <v>0</v>
      </c>
      <c r="D523">
        <v>5883</v>
      </c>
      <c r="E523">
        <v>90629</v>
      </c>
    </row>
    <row r="524" spans="2:5" x14ac:dyDescent="0.2">
      <c r="B524" t="s">
        <v>2574</v>
      </c>
      <c r="D524" t="s">
        <v>3167</v>
      </c>
      <c r="E524" t="s">
        <v>4680</v>
      </c>
    </row>
    <row r="525" spans="2:5" x14ac:dyDescent="0.2">
      <c r="B525" t="s">
        <v>2575</v>
      </c>
      <c r="D525" t="s">
        <v>3168</v>
      </c>
      <c r="E525" t="s">
        <v>2567</v>
      </c>
    </row>
    <row r="526" spans="2:5" x14ac:dyDescent="0.2">
      <c r="B526">
        <v>0</v>
      </c>
      <c r="D526">
        <v>230405</v>
      </c>
      <c r="E526">
        <v>12254</v>
      </c>
    </row>
    <row r="527" spans="2:5" x14ac:dyDescent="0.2">
      <c r="B527" t="s">
        <v>2576</v>
      </c>
      <c r="D527" t="s">
        <v>3169</v>
      </c>
      <c r="E527" t="s">
        <v>4681</v>
      </c>
    </row>
    <row r="528" spans="2:5" x14ac:dyDescent="0.2">
      <c r="B528" t="s">
        <v>2577</v>
      </c>
      <c r="D528" t="s">
        <v>3170</v>
      </c>
      <c r="E528" t="s">
        <v>2569</v>
      </c>
    </row>
    <row r="529" spans="2:5" x14ac:dyDescent="0.2">
      <c r="B529">
        <v>0</v>
      </c>
      <c r="D529">
        <v>0</v>
      </c>
      <c r="E529">
        <v>9727</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0</v>
      </c>
    </row>
    <row r="536" spans="2:5" x14ac:dyDescent="0.2">
      <c r="B536" t="s">
        <v>2582</v>
      </c>
      <c r="D536" t="s">
        <v>3175</v>
      </c>
      <c r="E536" t="s">
        <v>4684</v>
      </c>
    </row>
    <row r="537" spans="2:5" x14ac:dyDescent="0.2">
      <c r="B537" t="s">
        <v>2583</v>
      </c>
      <c r="D537" t="s">
        <v>3176</v>
      </c>
      <c r="E537" t="s">
        <v>2575</v>
      </c>
    </row>
    <row r="538" spans="2:5" x14ac:dyDescent="0.2">
      <c r="B538">
        <v>0</v>
      </c>
      <c r="D538">
        <v>0</v>
      </c>
      <c r="E538">
        <v>667</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898056</v>
      </c>
    </row>
    <row r="545" spans="4:5" x14ac:dyDescent="0.2">
      <c r="D545" t="s">
        <v>3181</v>
      </c>
      <c r="E545" t="s">
        <v>4687</v>
      </c>
    </row>
    <row r="546" spans="4:5" x14ac:dyDescent="0.2">
      <c r="D546" t="s">
        <v>3182</v>
      </c>
      <c r="E546" t="s">
        <v>3006</v>
      </c>
    </row>
    <row r="547" spans="4:5" x14ac:dyDescent="0.2">
      <c r="D547">
        <v>0</v>
      </c>
      <c r="E547">
        <v>577829</v>
      </c>
    </row>
    <row r="548" spans="4:5" x14ac:dyDescent="0.2">
      <c r="D548" t="s">
        <v>3183</v>
      </c>
      <c r="E548" t="s">
        <v>4688</v>
      </c>
    </row>
    <row r="549" spans="4:5" x14ac:dyDescent="0.2">
      <c r="D549" t="s">
        <v>3184</v>
      </c>
      <c r="E549" t="s">
        <v>4689</v>
      </c>
    </row>
    <row r="550" spans="4:5" x14ac:dyDescent="0.2">
      <c r="D550">
        <v>0</v>
      </c>
      <c r="E550">
        <v>67348</v>
      </c>
    </row>
    <row r="551" spans="4:5" x14ac:dyDescent="0.2">
      <c r="D551" t="s">
        <v>3185</v>
      </c>
      <c r="E551" t="s">
        <v>4690</v>
      </c>
    </row>
    <row r="552" spans="4:5" x14ac:dyDescent="0.2">
      <c r="D552" t="s">
        <v>3186</v>
      </c>
      <c r="E552" t="s">
        <v>4691</v>
      </c>
    </row>
    <row r="553" spans="4:5" x14ac:dyDescent="0.2">
      <c r="D553">
        <v>0</v>
      </c>
      <c r="E553">
        <v>9220</v>
      </c>
    </row>
    <row r="554" spans="4:5" x14ac:dyDescent="0.2">
      <c r="D554" t="s">
        <v>3187</v>
      </c>
      <c r="E554" t="s">
        <v>4692</v>
      </c>
    </row>
    <row r="555" spans="4:5" x14ac:dyDescent="0.2">
      <c r="D555" t="s">
        <v>3188</v>
      </c>
      <c r="E555" t="s">
        <v>4693</v>
      </c>
    </row>
    <row r="556" spans="4:5" x14ac:dyDescent="0.2">
      <c r="D556">
        <v>0</v>
      </c>
      <c r="E556">
        <v>4976</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657714</v>
      </c>
    </row>
    <row r="572" spans="4:5" x14ac:dyDescent="0.2">
      <c r="D572" t="s">
        <v>3199</v>
      </c>
      <c r="E572" t="s">
        <v>4703</v>
      </c>
    </row>
    <row r="573" spans="4:5" x14ac:dyDescent="0.2">
      <c r="D573" t="s">
        <v>3200</v>
      </c>
      <c r="E573" t="s">
        <v>4704</v>
      </c>
    </row>
    <row r="574" spans="4:5" x14ac:dyDescent="0.2">
      <c r="D574">
        <v>0</v>
      </c>
      <c r="E574">
        <v>692248</v>
      </c>
    </row>
    <row r="575" spans="4:5" x14ac:dyDescent="0.2">
      <c r="D575" t="s">
        <v>3201</v>
      </c>
      <c r="E575" t="s">
        <v>4705</v>
      </c>
    </row>
    <row r="576" spans="4:5" x14ac:dyDescent="0.2">
      <c r="D576" t="s">
        <v>3202</v>
      </c>
      <c r="E576" t="s">
        <v>4706</v>
      </c>
    </row>
    <row r="577" spans="4:5" x14ac:dyDescent="0.2">
      <c r="D577">
        <v>0</v>
      </c>
      <c r="E577">
        <v>50061</v>
      </c>
    </row>
    <row r="578" spans="4:5" x14ac:dyDescent="0.2">
      <c r="D578" t="s">
        <v>3203</v>
      </c>
      <c r="E578" t="s">
        <v>4707</v>
      </c>
    </row>
    <row r="579" spans="4:5" x14ac:dyDescent="0.2">
      <c r="D579" t="s">
        <v>3204</v>
      </c>
      <c r="E579" t="s">
        <v>4708</v>
      </c>
    </row>
    <row r="580" spans="4:5" x14ac:dyDescent="0.2">
      <c r="D580">
        <v>0</v>
      </c>
      <c r="E580">
        <v>14707</v>
      </c>
    </row>
    <row r="581" spans="4:5" x14ac:dyDescent="0.2">
      <c r="D581" t="s">
        <v>3205</v>
      </c>
      <c r="E581" t="s">
        <v>4709</v>
      </c>
    </row>
    <row r="582" spans="4:5" x14ac:dyDescent="0.2">
      <c r="D582" t="s">
        <v>3206</v>
      </c>
      <c r="E582" t="s">
        <v>4710</v>
      </c>
    </row>
    <row r="583" spans="4:5" x14ac:dyDescent="0.2">
      <c r="D583">
        <v>0</v>
      </c>
      <c r="E583">
        <v>3371</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2419</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759249</v>
      </c>
    </row>
    <row r="599" spans="4:5" x14ac:dyDescent="0.2">
      <c r="D599" t="s">
        <v>3217</v>
      </c>
      <c r="E599" t="s">
        <v>4721</v>
      </c>
    </row>
    <row r="600" spans="4:5" x14ac:dyDescent="0.2">
      <c r="D600" t="s">
        <v>3218</v>
      </c>
      <c r="E600" t="s">
        <v>4722</v>
      </c>
    </row>
    <row r="601" spans="4:5" x14ac:dyDescent="0.2">
      <c r="D601">
        <v>0</v>
      </c>
      <c r="E601">
        <v>509302</v>
      </c>
    </row>
    <row r="602" spans="4:5" x14ac:dyDescent="0.2">
      <c r="D602" t="s">
        <v>3219</v>
      </c>
      <c r="E602" t="s">
        <v>4723</v>
      </c>
    </row>
    <row r="603" spans="4:5" x14ac:dyDescent="0.2">
      <c r="D603" t="s">
        <v>3220</v>
      </c>
      <c r="E603" t="s">
        <v>4724</v>
      </c>
    </row>
    <row r="604" spans="4:5" x14ac:dyDescent="0.2">
      <c r="D604">
        <v>0</v>
      </c>
      <c r="E604">
        <v>20268</v>
      </c>
    </row>
    <row r="605" spans="4:5" x14ac:dyDescent="0.2">
      <c r="D605" t="s">
        <v>3221</v>
      </c>
      <c r="E605" t="s">
        <v>4725</v>
      </c>
    </row>
    <row r="606" spans="4:5" x14ac:dyDescent="0.2">
      <c r="D606" t="s">
        <v>3222</v>
      </c>
      <c r="E606" t="s">
        <v>4726</v>
      </c>
    </row>
    <row r="607" spans="4:5" x14ac:dyDescent="0.2">
      <c r="D607">
        <v>0</v>
      </c>
      <c r="E607">
        <v>13635</v>
      </c>
    </row>
    <row r="608" spans="4:5" x14ac:dyDescent="0.2">
      <c r="D608" t="s">
        <v>3223</v>
      </c>
      <c r="E608" t="s">
        <v>4727</v>
      </c>
    </row>
    <row r="609" spans="4:5" x14ac:dyDescent="0.2">
      <c r="D609" t="s">
        <v>3224</v>
      </c>
      <c r="E609" t="s">
        <v>4728</v>
      </c>
    </row>
    <row r="610" spans="4:5" x14ac:dyDescent="0.2">
      <c r="D610">
        <v>0</v>
      </c>
      <c r="E610">
        <v>4269</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15323</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544375</v>
      </c>
    </row>
    <row r="626" spans="4:5" x14ac:dyDescent="0.2">
      <c r="D626" t="s">
        <v>3235</v>
      </c>
      <c r="E626" t="s">
        <v>4739</v>
      </c>
    </row>
    <row r="627" spans="4:5" x14ac:dyDescent="0.2">
      <c r="D627" t="s">
        <v>3236</v>
      </c>
      <c r="E627" t="s">
        <v>4740</v>
      </c>
    </row>
    <row r="628" spans="4:5" x14ac:dyDescent="0.2">
      <c r="D628">
        <v>0</v>
      </c>
      <c r="E628">
        <v>858257</v>
      </c>
    </row>
    <row r="629" spans="4:5" x14ac:dyDescent="0.2">
      <c r="D629" t="s">
        <v>3237</v>
      </c>
      <c r="E629" t="s">
        <v>4741</v>
      </c>
    </row>
    <row r="630" spans="4:5" x14ac:dyDescent="0.2">
      <c r="D630" t="s">
        <v>3238</v>
      </c>
      <c r="E630" t="s">
        <v>4742</v>
      </c>
    </row>
    <row r="631" spans="4:5" x14ac:dyDescent="0.2">
      <c r="D631">
        <v>289001</v>
      </c>
      <c r="E631">
        <v>204502</v>
      </c>
    </row>
    <row r="632" spans="4:5" x14ac:dyDescent="0.2">
      <c r="D632" t="s">
        <v>3239</v>
      </c>
      <c r="E632" t="s">
        <v>4743</v>
      </c>
    </row>
    <row r="633" spans="4:5" x14ac:dyDescent="0.2">
      <c r="D633" t="s">
        <v>3240</v>
      </c>
      <c r="E633" t="s">
        <v>4744</v>
      </c>
    </row>
    <row r="634" spans="4:5" x14ac:dyDescent="0.2">
      <c r="D634">
        <v>0</v>
      </c>
      <c r="E634">
        <v>252406</v>
      </c>
    </row>
    <row r="635" spans="4:5" x14ac:dyDescent="0.2">
      <c r="D635" t="s">
        <v>3241</v>
      </c>
      <c r="E635" t="s">
        <v>4745</v>
      </c>
    </row>
    <row r="636" spans="4:5" x14ac:dyDescent="0.2">
      <c r="D636" t="s">
        <v>3242</v>
      </c>
      <c r="E636" t="s">
        <v>3010</v>
      </c>
    </row>
    <row r="637" spans="4:5" x14ac:dyDescent="0.2">
      <c r="D637">
        <v>0</v>
      </c>
      <c r="E637">
        <v>12387</v>
      </c>
    </row>
    <row r="638" spans="4:5" x14ac:dyDescent="0.2">
      <c r="D638" t="s">
        <v>3243</v>
      </c>
      <c r="E638" t="s">
        <v>4746</v>
      </c>
    </row>
    <row r="639" spans="4:5" x14ac:dyDescent="0.2">
      <c r="D639" t="s">
        <v>3244</v>
      </c>
      <c r="E639" t="s">
        <v>4747</v>
      </c>
    </row>
    <row r="640" spans="4:5" x14ac:dyDescent="0.2">
      <c r="D640">
        <v>0</v>
      </c>
      <c r="E640">
        <v>0</v>
      </c>
    </row>
    <row r="641" spans="4:5" x14ac:dyDescent="0.2">
      <c r="D641" t="s">
        <v>3245</v>
      </c>
      <c r="E641" t="s">
        <v>4748</v>
      </c>
    </row>
    <row r="642" spans="4:5" x14ac:dyDescent="0.2">
      <c r="D642" t="s">
        <v>3246</v>
      </c>
      <c r="E642" t="s">
        <v>4749</v>
      </c>
    </row>
    <row r="643" spans="4:5" x14ac:dyDescent="0.2">
      <c r="D643">
        <v>0</v>
      </c>
      <c r="E643">
        <v>399</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1444091</v>
      </c>
    </row>
    <row r="653" spans="4:5" x14ac:dyDescent="0.2">
      <c r="D653" t="s">
        <v>3253</v>
      </c>
      <c r="E653" t="s">
        <v>4756</v>
      </c>
    </row>
    <row r="654" spans="4:5" x14ac:dyDescent="0.2">
      <c r="D654" t="s">
        <v>3254</v>
      </c>
      <c r="E654" t="s">
        <v>4757</v>
      </c>
    </row>
    <row r="655" spans="4:5" x14ac:dyDescent="0.2">
      <c r="D655">
        <v>44219</v>
      </c>
      <c r="E655">
        <v>879439</v>
      </c>
    </row>
    <row r="656" spans="4:5" x14ac:dyDescent="0.2">
      <c r="D656" t="s">
        <v>3255</v>
      </c>
      <c r="E656" t="s">
        <v>4758</v>
      </c>
    </row>
    <row r="657" spans="4:5" x14ac:dyDescent="0.2">
      <c r="D657" t="s">
        <v>3256</v>
      </c>
      <c r="E657" t="s">
        <v>4759</v>
      </c>
    </row>
    <row r="658" spans="4:5" x14ac:dyDescent="0.2">
      <c r="D658">
        <v>4222</v>
      </c>
      <c r="E658">
        <v>106838</v>
      </c>
    </row>
    <row r="659" spans="4:5" x14ac:dyDescent="0.2">
      <c r="D659" t="s">
        <v>3257</v>
      </c>
      <c r="E659" t="s">
        <v>4760</v>
      </c>
    </row>
    <row r="660" spans="4:5" x14ac:dyDescent="0.2">
      <c r="D660" t="s">
        <v>3258</v>
      </c>
      <c r="E660" t="s">
        <v>4761</v>
      </c>
    </row>
    <row r="661" spans="4:5" x14ac:dyDescent="0.2">
      <c r="D661">
        <v>0</v>
      </c>
      <c r="E661">
        <v>974</v>
      </c>
    </row>
    <row r="662" spans="4:5" x14ac:dyDescent="0.2">
      <c r="D662" t="s">
        <v>3259</v>
      </c>
      <c r="E662" t="s">
        <v>4762</v>
      </c>
    </row>
    <row r="663" spans="4:5" x14ac:dyDescent="0.2">
      <c r="D663" t="s">
        <v>3260</v>
      </c>
      <c r="E663" t="s">
        <v>3012</v>
      </c>
    </row>
    <row r="664" spans="4:5" x14ac:dyDescent="0.2">
      <c r="D664">
        <v>0</v>
      </c>
      <c r="E664">
        <v>43722</v>
      </c>
    </row>
    <row r="665" spans="4:5" x14ac:dyDescent="0.2">
      <c r="D665" t="s">
        <v>3261</v>
      </c>
      <c r="E665" t="s">
        <v>4763</v>
      </c>
    </row>
    <row r="666" spans="4:5" x14ac:dyDescent="0.2">
      <c r="D666" t="s">
        <v>3262</v>
      </c>
      <c r="E666" t="s">
        <v>4764</v>
      </c>
    </row>
    <row r="667" spans="4:5" x14ac:dyDescent="0.2">
      <c r="D667">
        <v>0</v>
      </c>
      <c r="E667">
        <v>0</v>
      </c>
    </row>
    <row r="668" spans="4:5" x14ac:dyDescent="0.2">
      <c r="D668" t="s">
        <v>3263</v>
      </c>
      <c r="E668" t="s">
        <v>4765</v>
      </c>
    </row>
    <row r="669" spans="4:5" x14ac:dyDescent="0.2">
      <c r="D669" t="s">
        <v>3264</v>
      </c>
      <c r="E669" t="s">
        <v>4766</v>
      </c>
    </row>
    <row r="670" spans="4:5" x14ac:dyDescent="0.2">
      <c r="D670">
        <v>550</v>
      </c>
      <c r="E670">
        <v>300</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0</v>
      </c>
      <c r="E676">
        <v>0</v>
      </c>
    </row>
    <row r="677" spans="4:5" x14ac:dyDescent="0.2">
      <c r="D677" t="s">
        <v>3269</v>
      </c>
      <c r="E677" t="s">
        <v>4771</v>
      </c>
    </row>
    <row r="678" spans="4:5" x14ac:dyDescent="0.2">
      <c r="D678" t="s">
        <v>3270</v>
      </c>
      <c r="E678" t="s">
        <v>4772</v>
      </c>
    </row>
    <row r="679" spans="4:5" x14ac:dyDescent="0.2">
      <c r="D679">
        <v>0</v>
      </c>
      <c r="E679">
        <v>1063688</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41280</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60000</v>
      </c>
    </row>
    <row r="707" spans="4:5" x14ac:dyDescent="0.2">
      <c r="D707" t="s">
        <v>3289</v>
      </c>
      <c r="E707" t="s">
        <v>4790</v>
      </c>
    </row>
    <row r="708" spans="4:5" x14ac:dyDescent="0.2">
      <c r="D708" t="s">
        <v>3290</v>
      </c>
      <c r="E708" t="s">
        <v>2715</v>
      </c>
    </row>
    <row r="709" spans="4:5" x14ac:dyDescent="0.2">
      <c r="D709">
        <v>0</v>
      </c>
      <c r="E709">
        <v>155771</v>
      </c>
    </row>
    <row r="710" spans="4:5" x14ac:dyDescent="0.2">
      <c r="D710" t="s">
        <v>3291</v>
      </c>
      <c r="E710" t="s">
        <v>4791</v>
      </c>
    </row>
    <row r="711" spans="4:5" x14ac:dyDescent="0.2">
      <c r="D711" t="s">
        <v>3292</v>
      </c>
      <c r="E711" t="s">
        <v>2717</v>
      </c>
    </row>
    <row r="712" spans="4:5" x14ac:dyDescent="0.2">
      <c r="D712">
        <v>0</v>
      </c>
      <c r="E712">
        <v>40025</v>
      </c>
    </row>
    <row r="713" spans="4:5" x14ac:dyDescent="0.2">
      <c r="D713" t="s">
        <v>3293</v>
      </c>
      <c r="E713" t="s">
        <v>4792</v>
      </c>
    </row>
    <row r="714" spans="4:5" x14ac:dyDescent="0.2">
      <c r="D714" t="s">
        <v>3294</v>
      </c>
      <c r="E714" t="s">
        <v>4793</v>
      </c>
    </row>
    <row r="715" spans="4:5" x14ac:dyDescent="0.2">
      <c r="D715">
        <v>0</v>
      </c>
      <c r="E715">
        <v>17614</v>
      </c>
    </row>
    <row r="716" spans="4:5" x14ac:dyDescent="0.2">
      <c r="D716" t="s">
        <v>3295</v>
      </c>
      <c r="E716" t="s">
        <v>4794</v>
      </c>
    </row>
    <row r="717" spans="4:5" x14ac:dyDescent="0.2">
      <c r="D717" t="s">
        <v>3296</v>
      </c>
      <c r="E717" t="s">
        <v>2719</v>
      </c>
    </row>
    <row r="718" spans="4:5" x14ac:dyDescent="0.2">
      <c r="D718">
        <v>5350428</v>
      </c>
      <c r="E718">
        <v>2692</v>
      </c>
    </row>
    <row r="719" spans="4:5" x14ac:dyDescent="0.2">
      <c r="D719" t="s">
        <v>3297</v>
      </c>
      <c r="E719" t="s">
        <v>4795</v>
      </c>
    </row>
    <row r="720" spans="4:5" x14ac:dyDescent="0.2">
      <c r="D720" t="s">
        <v>3298</v>
      </c>
      <c r="E720" t="s">
        <v>4796</v>
      </c>
    </row>
    <row r="721" spans="4:5" x14ac:dyDescent="0.2">
      <c r="D721">
        <v>0</v>
      </c>
      <c r="E721">
        <v>0</v>
      </c>
    </row>
    <row r="722" spans="4:5" x14ac:dyDescent="0.2">
      <c r="D722" t="s">
        <v>3299</v>
      </c>
      <c r="E722" t="s">
        <v>4797</v>
      </c>
    </row>
    <row r="723" spans="4:5" x14ac:dyDescent="0.2">
      <c r="D723" t="s">
        <v>3300</v>
      </c>
      <c r="E723" t="s">
        <v>4798</v>
      </c>
    </row>
    <row r="724" spans="4:5" x14ac:dyDescent="0.2">
      <c r="D724">
        <v>0</v>
      </c>
      <c r="E724">
        <v>21948</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48000</v>
      </c>
    </row>
    <row r="734" spans="4:5" x14ac:dyDescent="0.2">
      <c r="D734" t="s">
        <v>3307</v>
      </c>
      <c r="E734" t="s">
        <v>4805</v>
      </c>
    </row>
    <row r="735" spans="4:5" x14ac:dyDescent="0.2">
      <c r="D735" t="s">
        <v>3308</v>
      </c>
      <c r="E735" t="s">
        <v>2721</v>
      </c>
    </row>
    <row r="736" spans="4:5" x14ac:dyDescent="0.2">
      <c r="D736">
        <v>0</v>
      </c>
      <c r="E736">
        <v>269380</v>
      </c>
    </row>
    <row r="737" spans="4:5" x14ac:dyDescent="0.2">
      <c r="D737" t="s">
        <v>3309</v>
      </c>
      <c r="E737" t="s">
        <v>4806</v>
      </c>
    </row>
    <row r="738" spans="4:5" x14ac:dyDescent="0.2">
      <c r="D738" t="s">
        <v>3310</v>
      </c>
      <c r="E738" t="s">
        <v>2723</v>
      </c>
    </row>
    <row r="739" spans="4:5" x14ac:dyDescent="0.2">
      <c r="D739">
        <v>0</v>
      </c>
      <c r="E739">
        <v>58748</v>
      </c>
    </row>
    <row r="740" spans="4:5" x14ac:dyDescent="0.2">
      <c r="D740" t="s">
        <v>3311</v>
      </c>
      <c r="E740" t="s">
        <v>4807</v>
      </c>
    </row>
    <row r="741" spans="4:5" x14ac:dyDescent="0.2">
      <c r="D741" t="s">
        <v>3312</v>
      </c>
      <c r="E741" t="s">
        <v>2725</v>
      </c>
    </row>
    <row r="742" spans="4:5" x14ac:dyDescent="0.2">
      <c r="D742">
        <v>0</v>
      </c>
      <c r="E742">
        <v>11276</v>
      </c>
    </row>
    <row r="743" spans="4:5" x14ac:dyDescent="0.2">
      <c r="D743" t="s">
        <v>3313</v>
      </c>
      <c r="E743" t="s">
        <v>4808</v>
      </c>
    </row>
    <row r="744" spans="4:5" x14ac:dyDescent="0.2">
      <c r="D744" t="s">
        <v>3314</v>
      </c>
      <c r="E744" t="s">
        <v>2727</v>
      </c>
    </row>
    <row r="745" spans="4:5" x14ac:dyDescent="0.2">
      <c r="D745">
        <v>0</v>
      </c>
      <c r="E745">
        <v>5898</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4429</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315205</v>
      </c>
    </row>
    <row r="761" spans="4:5" x14ac:dyDescent="0.2">
      <c r="D761" t="s">
        <v>3325</v>
      </c>
      <c r="E761" t="s">
        <v>4816</v>
      </c>
    </row>
    <row r="762" spans="4:5" x14ac:dyDescent="0.2">
      <c r="D762" t="s">
        <v>3326</v>
      </c>
      <c r="E762" t="s">
        <v>4817</v>
      </c>
    </row>
    <row r="763" spans="4:5" x14ac:dyDescent="0.2">
      <c r="D763">
        <v>0</v>
      </c>
      <c r="E763">
        <v>294537</v>
      </c>
    </row>
    <row r="764" spans="4:5" x14ac:dyDescent="0.2">
      <c r="D764" t="s">
        <v>3327</v>
      </c>
      <c r="E764" t="s">
        <v>4818</v>
      </c>
    </row>
    <row r="765" spans="4:5" x14ac:dyDescent="0.2">
      <c r="D765" t="s">
        <v>3328</v>
      </c>
      <c r="E765" t="s">
        <v>4819</v>
      </c>
    </row>
    <row r="766" spans="4:5" x14ac:dyDescent="0.2">
      <c r="D766">
        <v>0</v>
      </c>
      <c r="E766">
        <v>73795</v>
      </c>
    </row>
    <row r="767" spans="4:5" x14ac:dyDescent="0.2">
      <c r="D767" t="s">
        <v>3329</v>
      </c>
      <c r="E767" t="s">
        <v>4820</v>
      </c>
    </row>
    <row r="768" spans="4:5" x14ac:dyDescent="0.2">
      <c r="D768" t="s">
        <v>3330</v>
      </c>
      <c r="E768" t="s">
        <v>4821</v>
      </c>
    </row>
    <row r="769" spans="4:5" x14ac:dyDescent="0.2">
      <c r="D769">
        <v>0</v>
      </c>
      <c r="E769">
        <v>1906</v>
      </c>
    </row>
    <row r="770" spans="4:5" x14ac:dyDescent="0.2">
      <c r="D770" t="s">
        <v>3331</v>
      </c>
      <c r="E770" t="s">
        <v>4822</v>
      </c>
    </row>
    <row r="771" spans="4:5" x14ac:dyDescent="0.2">
      <c r="D771" t="s">
        <v>3332</v>
      </c>
      <c r="E771" t="s">
        <v>3022</v>
      </c>
    </row>
    <row r="772" spans="4:5" x14ac:dyDescent="0.2">
      <c r="D772">
        <v>0</v>
      </c>
      <c r="E772">
        <v>2075</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210</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369741</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135283</v>
      </c>
      <c r="E814">
        <v>0</v>
      </c>
    </row>
    <row r="815" spans="4:5" x14ac:dyDescent="0.2">
      <c r="D815" t="s">
        <v>3361</v>
      </c>
      <c r="E815" t="s">
        <v>4850</v>
      </c>
    </row>
    <row r="816" spans="4:5" x14ac:dyDescent="0.2">
      <c r="D816" t="s">
        <v>3362</v>
      </c>
      <c r="E816" t="s">
        <v>2741</v>
      </c>
    </row>
    <row r="817" spans="4:5" x14ac:dyDescent="0.2">
      <c r="D817">
        <v>0</v>
      </c>
      <c r="E817">
        <v>1182730</v>
      </c>
    </row>
    <row r="818" spans="4:5" x14ac:dyDescent="0.2">
      <c r="D818" t="s">
        <v>3363</v>
      </c>
      <c r="E818" t="s">
        <v>4851</v>
      </c>
    </row>
    <row r="819" spans="4:5" x14ac:dyDescent="0.2">
      <c r="D819" t="s">
        <v>3364</v>
      </c>
      <c r="E819" t="s">
        <v>2743</v>
      </c>
    </row>
    <row r="820" spans="4:5" x14ac:dyDescent="0.2">
      <c r="D820">
        <v>354261</v>
      </c>
      <c r="E820">
        <v>351362</v>
      </c>
    </row>
    <row r="821" spans="4:5" x14ac:dyDescent="0.2">
      <c r="D821" t="s">
        <v>3365</v>
      </c>
      <c r="E821" t="s">
        <v>4852</v>
      </c>
    </row>
    <row r="822" spans="4:5" x14ac:dyDescent="0.2">
      <c r="D822" t="s">
        <v>3366</v>
      </c>
      <c r="E822" t="s">
        <v>4853</v>
      </c>
    </row>
    <row r="823" spans="4:5" x14ac:dyDescent="0.2">
      <c r="D823">
        <v>0</v>
      </c>
      <c r="E823">
        <v>608</v>
      </c>
    </row>
    <row r="824" spans="4:5" x14ac:dyDescent="0.2">
      <c r="D824" t="s">
        <v>3367</v>
      </c>
      <c r="E824" t="s">
        <v>4854</v>
      </c>
    </row>
    <row r="825" spans="4:5" x14ac:dyDescent="0.2">
      <c r="D825" t="s">
        <v>3368</v>
      </c>
      <c r="E825" t="s">
        <v>3030</v>
      </c>
    </row>
    <row r="826" spans="4:5" x14ac:dyDescent="0.2">
      <c r="D826">
        <v>502794</v>
      </c>
      <c r="E826">
        <v>704</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11655</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1502187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0</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190500</v>
      </c>
    </row>
    <row r="872" spans="4:5" x14ac:dyDescent="0.2">
      <c r="D872" t="s">
        <v>3399</v>
      </c>
      <c r="E872" t="s">
        <v>4879</v>
      </c>
    </row>
    <row r="873" spans="4:5" x14ac:dyDescent="0.2">
      <c r="D873" t="s">
        <v>3400</v>
      </c>
      <c r="E873" t="s">
        <v>2767</v>
      </c>
    </row>
    <row r="874" spans="4:5" x14ac:dyDescent="0.2">
      <c r="D874">
        <v>0</v>
      </c>
      <c r="E874">
        <v>31670</v>
      </c>
    </row>
    <row r="875" spans="4:5" x14ac:dyDescent="0.2">
      <c r="D875" t="s">
        <v>3401</v>
      </c>
      <c r="E875" t="s">
        <v>4880</v>
      </c>
    </row>
    <row r="876" spans="4:5" x14ac:dyDescent="0.2">
      <c r="D876" t="s">
        <v>3402</v>
      </c>
      <c r="E876" t="s">
        <v>4881</v>
      </c>
    </row>
    <row r="877" spans="4:5" x14ac:dyDescent="0.2">
      <c r="D877">
        <v>0</v>
      </c>
      <c r="E877">
        <v>4400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220936</v>
      </c>
    </row>
    <row r="896" spans="4:5" x14ac:dyDescent="0.2">
      <c r="D896" t="s">
        <v>3415</v>
      </c>
      <c r="E896" t="s">
        <v>4892</v>
      </c>
    </row>
    <row r="897" spans="4:5" x14ac:dyDescent="0.2">
      <c r="D897" t="s">
        <v>3416</v>
      </c>
      <c r="E897" t="s">
        <v>2771</v>
      </c>
    </row>
    <row r="898" spans="4:5" x14ac:dyDescent="0.2">
      <c r="D898">
        <v>0</v>
      </c>
      <c r="E898">
        <v>211666</v>
      </c>
    </row>
    <row r="899" spans="4:5" x14ac:dyDescent="0.2">
      <c r="D899" t="s">
        <v>3417</v>
      </c>
      <c r="E899" t="s">
        <v>4893</v>
      </c>
    </row>
    <row r="900" spans="4:5" x14ac:dyDescent="0.2">
      <c r="D900" t="s">
        <v>3418</v>
      </c>
      <c r="E900" t="s">
        <v>2773</v>
      </c>
    </row>
    <row r="901" spans="4:5" x14ac:dyDescent="0.2">
      <c r="D901">
        <v>0</v>
      </c>
      <c r="E901">
        <v>24061</v>
      </c>
    </row>
    <row r="902" spans="4:5" x14ac:dyDescent="0.2">
      <c r="D902" t="s">
        <v>3419</v>
      </c>
      <c r="E902" t="s">
        <v>4894</v>
      </c>
    </row>
    <row r="903" spans="4:5" x14ac:dyDescent="0.2">
      <c r="D903" t="s">
        <v>3420</v>
      </c>
      <c r="E903" t="s">
        <v>4895</v>
      </c>
    </row>
    <row r="904" spans="4:5" x14ac:dyDescent="0.2">
      <c r="D904">
        <v>0</v>
      </c>
      <c r="E904">
        <v>115807</v>
      </c>
    </row>
    <row r="905" spans="4:5" x14ac:dyDescent="0.2">
      <c r="D905" t="s">
        <v>3421</v>
      </c>
      <c r="E905" t="s">
        <v>4896</v>
      </c>
    </row>
    <row r="906" spans="4:5" x14ac:dyDescent="0.2">
      <c r="D906" t="s">
        <v>3422</v>
      </c>
      <c r="E906" t="s">
        <v>3040</v>
      </c>
    </row>
    <row r="907" spans="4:5" x14ac:dyDescent="0.2">
      <c r="D907">
        <v>0</v>
      </c>
      <c r="E907">
        <v>2941</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2700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431519</v>
      </c>
    </row>
    <row r="923" spans="4:5" x14ac:dyDescent="0.2">
      <c r="D923" t="s">
        <v>3433</v>
      </c>
      <c r="E923" t="s">
        <v>4906</v>
      </c>
    </row>
    <row r="924" spans="4:5" x14ac:dyDescent="0.2">
      <c r="D924" t="s">
        <v>3434</v>
      </c>
      <c r="E924" t="s">
        <v>2777</v>
      </c>
    </row>
    <row r="925" spans="4:5" x14ac:dyDescent="0.2">
      <c r="D925">
        <v>149154</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2715</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0</v>
      </c>
    </row>
    <row r="980" spans="4:5" x14ac:dyDescent="0.2">
      <c r="D980" t="s">
        <v>3471</v>
      </c>
      <c r="E980" t="s">
        <v>4936</v>
      </c>
    </row>
    <row r="981" spans="4:5" x14ac:dyDescent="0.2">
      <c r="D981" t="s">
        <v>3472</v>
      </c>
      <c r="E981" t="s">
        <v>2789</v>
      </c>
    </row>
    <row r="982" spans="4:5" x14ac:dyDescent="0.2">
      <c r="D982">
        <v>0</v>
      </c>
      <c r="E982">
        <v>0</v>
      </c>
    </row>
    <row r="983" spans="4:5" x14ac:dyDescent="0.2">
      <c r="D983" t="s">
        <v>3473</v>
      </c>
      <c r="E983" t="s">
        <v>4937</v>
      </c>
    </row>
    <row r="984" spans="4:5" x14ac:dyDescent="0.2">
      <c r="D984" t="s">
        <v>3474</v>
      </c>
      <c r="E984" t="s">
        <v>4938</v>
      </c>
    </row>
    <row r="985" spans="4:5" x14ac:dyDescent="0.2">
      <c r="D985">
        <v>0</v>
      </c>
      <c r="E985">
        <v>617675</v>
      </c>
    </row>
    <row r="986" spans="4:5" x14ac:dyDescent="0.2">
      <c r="D986" t="s">
        <v>3475</v>
      </c>
      <c r="E986" t="s">
        <v>4939</v>
      </c>
    </row>
    <row r="987" spans="4:5" x14ac:dyDescent="0.2">
      <c r="D987" t="s">
        <v>3476</v>
      </c>
      <c r="E987" t="s">
        <v>4940</v>
      </c>
    </row>
    <row r="988" spans="4:5" x14ac:dyDescent="0.2">
      <c r="D988">
        <v>0</v>
      </c>
      <c r="E988">
        <v>10552</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0</v>
      </c>
    </row>
    <row r="995" spans="4:5" x14ac:dyDescent="0.2">
      <c r="D995" t="s">
        <v>3481</v>
      </c>
      <c r="E995" t="s">
        <v>4945</v>
      </c>
    </row>
    <row r="996" spans="4:5" x14ac:dyDescent="0.2">
      <c r="D996" t="s">
        <v>3482</v>
      </c>
      <c r="E996" t="s">
        <v>4946</v>
      </c>
    </row>
    <row r="997" spans="4:5" x14ac:dyDescent="0.2">
      <c r="D997">
        <v>0</v>
      </c>
      <c r="E997">
        <v>31369</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1116785</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15223</v>
      </c>
      <c r="E1015">
        <v>45</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550915</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7879</v>
      </c>
    </row>
    <row r="1040" spans="4:5" x14ac:dyDescent="0.2">
      <c r="D1040" t="s">
        <v>3511</v>
      </c>
      <c r="E1040" t="s">
        <v>4971</v>
      </c>
    </row>
    <row r="1041" spans="4:5" x14ac:dyDescent="0.2">
      <c r="D1041" t="s">
        <v>3512</v>
      </c>
      <c r="E1041" t="s">
        <v>4972</v>
      </c>
    </row>
    <row r="1042" spans="4:5" x14ac:dyDescent="0.2">
      <c r="D1042">
        <v>0</v>
      </c>
      <c r="E1042">
        <v>7717</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775</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11000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170120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85734</v>
      </c>
    </row>
    <row r="1088" spans="4:5" x14ac:dyDescent="0.2">
      <c r="D1088" t="s">
        <v>3543</v>
      </c>
      <c r="E1088" t="s">
        <v>5000</v>
      </c>
    </row>
    <row r="1089" spans="4:5" x14ac:dyDescent="0.2">
      <c r="D1089" t="s">
        <v>3544</v>
      </c>
      <c r="E1089" t="s">
        <v>2813</v>
      </c>
    </row>
    <row r="1090" spans="4:5" x14ac:dyDescent="0.2">
      <c r="D1090">
        <v>0</v>
      </c>
      <c r="E1090">
        <v>18689</v>
      </c>
    </row>
    <row r="1091" spans="4:5" x14ac:dyDescent="0.2">
      <c r="D1091" t="s">
        <v>3545</v>
      </c>
      <c r="E1091" t="s">
        <v>5001</v>
      </c>
    </row>
    <row r="1092" spans="4:5" x14ac:dyDescent="0.2">
      <c r="D1092" t="s">
        <v>3546</v>
      </c>
      <c r="E1092" t="s">
        <v>5002</v>
      </c>
    </row>
    <row r="1093" spans="4:5" x14ac:dyDescent="0.2">
      <c r="D1093">
        <v>0</v>
      </c>
      <c r="E1093">
        <v>76954</v>
      </c>
    </row>
    <row r="1094" spans="4:5" x14ac:dyDescent="0.2">
      <c r="D1094" t="s">
        <v>3547</v>
      </c>
      <c r="E1094" t="s">
        <v>5003</v>
      </c>
    </row>
    <row r="1095" spans="4:5" x14ac:dyDescent="0.2">
      <c r="D1095" t="s">
        <v>3548</v>
      </c>
      <c r="E1095" t="s">
        <v>5004</v>
      </c>
    </row>
    <row r="1096" spans="4:5" x14ac:dyDescent="0.2">
      <c r="D1096">
        <v>0</v>
      </c>
      <c r="E1096">
        <v>1031</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960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201853</v>
      </c>
    </row>
    <row r="1112" spans="4:5" x14ac:dyDescent="0.2">
      <c r="D1112" t="s">
        <v>3559</v>
      </c>
      <c r="E1112" t="s">
        <v>5015</v>
      </c>
    </row>
    <row r="1113" spans="4:5" x14ac:dyDescent="0.2">
      <c r="D1113" t="s">
        <v>3560</v>
      </c>
      <c r="E1113" t="s">
        <v>2815</v>
      </c>
    </row>
    <row r="1114" spans="4:5" x14ac:dyDescent="0.2">
      <c r="D1114">
        <v>0</v>
      </c>
      <c r="E1114">
        <v>234898</v>
      </c>
    </row>
    <row r="1115" spans="4:5" x14ac:dyDescent="0.2">
      <c r="D1115" t="s">
        <v>3561</v>
      </c>
      <c r="E1115" t="s">
        <v>5016</v>
      </c>
    </row>
    <row r="1116" spans="4:5" x14ac:dyDescent="0.2">
      <c r="D1116" t="s">
        <v>3562</v>
      </c>
      <c r="E1116" t="s">
        <v>2817</v>
      </c>
    </row>
    <row r="1117" spans="4:5" x14ac:dyDescent="0.2">
      <c r="D1117">
        <v>0</v>
      </c>
      <c r="E1117">
        <v>46863</v>
      </c>
    </row>
    <row r="1118" spans="4:5" x14ac:dyDescent="0.2">
      <c r="D1118" t="s">
        <v>3563</v>
      </c>
      <c r="E1118" t="s">
        <v>5017</v>
      </c>
    </row>
    <row r="1119" spans="4:5" x14ac:dyDescent="0.2">
      <c r="D1119" t="s">
        <v>3564</v>
      </c>
      <c r="E1119" t="s">
        <v>5018</v>
      </c>
    </row>
    <row r="1120" spans="4:5" x14ac:dyDescent="0.2">
      <c r="D1120">
        <v>0</v>
      </c>
      <c r="E1120">
        <v>80443</v>
      </c>
    </row>
    <row r="1121" spans="4:5" x14ac:dyDescent="0.2">
      <c r="D1121" t="s">
        <v>3565</v>
      </c>
      <c r="E1121" t="s">
        <v>5019</v>
      </c>
    </row>
    <row r="1122" spans="4:5" x14ac:dyDescent="0.2">
      <c r="D1122" t="s">
        <v>3566</v>
      </c>
      <c r="E1122" t="s">
        <v>5020</v>
      </c>
    </row>
    <row r="1123" spans="4:5" x14ac:dyDescent="0.2">
      <c r="D1123">
        <v>0</v>
      </c>
      <c r="E1123">
        <v>7610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726</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367308</v>
      </c>
    </row>
    <row r="1139" spans="4:5" x14ac:dyDescent="0.2">
      <c r="D1139" t="s">
        <v>3577</v>
      </c>
      <c r="E1139" t="s">
        <v>5031</v>
      </c>
    </row>
    <row r="1140" spans="4:5" x14ac:dyDescent="0.2">
      <c r="D1140" t="s">
        <v>3578</v>
      </c>
      <c r="E1140" t="s">
        <v>2819</v>
      </c>
    </row>
    <row r="1141" spans="4:5" x14ac:dyDescent="0.2">
      <c r="D1141">
        <v>0</v>
      </c>
      <c r="E1141">
        <v>91612</v>
      </c>
    </row>
    <row r="1142" spans="4:5" x14ac:dyDescent="0.2">
      <c r="D1142" t="s">
        <v>3579</v>
      </c>
      <c r="E1142" t="s">
        <v>5032</v>
      </c>
    </row>
    <row r="1143" spans="4:5" x14ac:dyDescent="0.2">
      <c r="D1143" t="s">
        <v>3580</v>
      </c>
      <c r="E1143" t="s">
        <v>2821</v>
      </c>
    </row>
    <row r="1144" spans="4:5" x14ac:dyDescent="0.2">
      <c r="D1144">
        <v>0</v>
      </c>
      <c r="E1144">
        <v>3668</v>
      </c>
    </row>
    <row r="1145" spans="4:5" x14ac:dyDescent="0.2">
      <c r="D1145" t="s">
        <v>3581</v>
      </c>
      <c r="E1145" t="s">
        <v>5033</v>
      </c>
    </row>
    <row r="1146" spans="4:5" x14ac:dyDescent="0.2">
      <c r="D1146" t="s">
        <v>3582</v>
      </c>
      <c r="E1146" t="s">
        <v>5034</v>
      </c>
    </row>
    <row r="1147" spans="4:5" x14ac:dyDescent="0.2">
      <c r="D1147">
        <v>0</v>
      </c>
      <c r="E1147">
        <v>199767</v>
      </c>
    </row>
    <row r="1148" spans="4:5" x14ac:dyDescent="0.2">
      <c r="D1148" t="s">
        <v>3583</v>
      </c>
      <c r="E1148" t="s">
        <v>5035</v>
      </c>
    </row>
    <row r="1149" spans="4:5" x14ac:dyDescent="0.2">
      <c r="D1149" t="s">
        <v>3584</v>
      </c>
      <c r="E1149" t="s">
        <v>5036</v>
      </c>
    </row>
    <row r="1150" spans="4:5" x14ac:dyDescent="0.2">
      <c r="D1150">
        <v>0</v>
      </c>
      <c r="E1150">
        <v>5064</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334140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419</v>
      </c>
    </row>
    <row r="1175" spans="4:5" x14ac:dyDescent="0.2">
      <c r="D1175" t="s">
        <v>3601</v>
      </c>
      <c r="E1175" t="s">
        <v>5051</v>
      </c>
    </row>
    <row r="1176" spans="4:5" x14ac:dyDescent="0.2">
      <c r="D1176" t="s">
        <v>3602</v>
      </c>
      <c r="E1176" t="s">
        <v>5052</v>
      </c>
    </row>
    <row r="1177" spans="4:5" x14ac:dyDescent="0.2">
      <c r="D1177">
        <v>0</v>
      </c>
      <c r="E1177">
        <v>4062</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6000</v>
      </c>
    </row>
    <row r="1193" spans="4:5" x14ac:dyDescent="0.2">
      <c r="D1193" t="s">
        <v>3613</v>
      </c>
      <c r="E1193" t="s">
        <v>5063</v>
      </c>
    </row>
    <row r="1194" spans="4:5" x14ac:dyDescent="0.2">
      <c r="D1194" t="s">
        <v>3614</v>
      </c>
      <c r="E1194" t="s">
        <v>2843</v>
      </c>
    </row>
    <row r="1195" spans="4:5" x14ac:dyDescent="0.2">
      <c r="D1195">
        <v>0</v>
      </c>
      <c r="E1195">
        <v>524080</v>
      </c>
    </row>
    <row r="1196" spans="4:5" x14ac:dyDescent="0.2">
      <c r="D1196" t="s">
        <v>3615</v>
      </c>
      <c r="E1196" t="s">
        <v>5064</v>
      </c>
    </row>
    <row r="1197" spans="4:5" x14ac:dyDescent="0.2">
      <c r="D1197" t="s">
        <v>3616</v>
      </c>
      <c r="E1197" t="s">
        <v>2845</v>
      </c>
    </row>
    <row r="1198" spans="4:5" x14ac:dyDescent="0.2">
      <c r="D1198">
        <v>0</v>
      </c>
      <c r="E1198">
        <v>29152</v>
      </c>
    </row>
    <row r="1199" spans="4:5" x14ac:dyDescent="0.2">
      <c r="D1199" t="s">
        <v>3617</v>
      </c>
      <c r="E1199" t="s">
        <v>5065</v>
      </c>
    </row>
    <row r="1200" spans="4:5" x14ac:dyDescent="0.2">
      <c r="D1200" t="s">
        <v>3618</v>
      </c>
      <c r="E1200" t="s">
        <v>2847</v>
      </c>
    </row>
    <row r="1201" spans="4:5" x14ac:dyDescent="0.2">
      <c r="D1201">
        <v>0</v>
      </c>
      <c r="E1201">
        <v>42129</v>
      </c>
    </row>
    <row r="1202" spans="4:5" x14ac:dyDescent="0.2">
      <c r="D1202" t="s">
        <v>3619</v>
      </c>
      <c r="E1202" t="s">
        <v>5066</v>
      </c>
    </row>
    <row r="1203" spans="4:5" x14ac:dyDescent="0.2">
      <c r="D1203" t="s">
        <v>3620</v>
      </c>
      <c r="E1203" t="s">
        <v>2849</v>
      </c>
    </row>
    <row r="1204" spans="4:5" x14ac:dyDescent="0.2">
      <c r="D1204">
        <v>0</v>
      </c>
      <c r="E1204">
        <v>17860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39562</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470268</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0</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0</v>
      </c>
    </row>
    <row r="1232" spans="4:5" x14ac:dyDescent="0.2">
      <c r="D1232" t="s">
        <v>3639</v>
      </c>
      <c r="E1232" t="s">
        <v>5080</v>
      </c>
    </row>
    <row r="1233" spans="4:5" x14ac:dyDescent="0.2">
      <c r="D1233" t="s">
        <v>3640</v>
      </c>
      <c r="E1233" t="s">
        <v>2871</v>
      </c>
    </row>
    <row r="1234" spans="4:5" x14ac:dyDescent="0.2">
      <c r="D1234">
        <v>0</v>
      </c>
      <c r="E1234">
        <v>55150</v>
      </c>
    </row>
    <row r="1235" spans="4:5" x14ac:dyDescent="0.2">
      <c r="D1235" t="s">
        <v>3641</v>
      </c>
      <c r="E1235" t="s">
        <v>5081</v>
      </c>
    </row>
    <row r="1236" spans="4:5" x14ac:dyDescent="0.2">
      <c r="D1236" t="s">
        <v>3642</v>
      </c>
      <c r="E1236" t="s">
        <v>5082</v>
      </c>
    </row>
    <row r="1237" spans="4:5" x14ac:dyDescent="0.2">
      <c r="D1237">
        <v>0</v>
      </c>
      <c r="E1237">
        <v>150000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363305</v>
      </c>
    </row>
    <row r="1283" spans="4:5" x14ac:dyDescent="0.2">
      <c r="D1283" t="s">
        <v>3673</v>
      </c>
      <c r="E1283" t="s">
        <v>5113</v>
      </c>
    </row>
    <row r="1284" spans="4:5" x14ac:dyDescent="0.2">
      <c r="D1284" t="s">
        <v>3674</v>
      </c>
      <c r="E1284" t="s">
        <v>5114</v>
      </c>
    </row>
    <row r="1285" spans="4:5" x14ac:dyDescent="0.2">
      <c r="D1285">
        <v>0</v>
      </c>
      <c r="E1285">
        <v>250000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607824</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132460</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50000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914024</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14739</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193758</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562400</v>
      </c>
    </row>
    <row r="1490" spans="4:5" x14ac:dyDescent="0.2">
      <c r="D1490" t="s">
        <v>3811</v>
      </c>
      <c r="E1490" t="s">
        <v>5238</v>
      </c>
    </row>
    <row r="1491" spans="4:5" x14ac:dyDescent="0.2">
      <c r="D1491" t="s">
        <v>3812</v>
      </c>
      <c r="E1491" t="s">
        <v>3360</v>
      </c>
    </row>
    <row r="1492" spans="4:5" x14ac:dyDescent="0.2">
      <c r="D1492">
        <v>0</v>
      </c>
      <c r="E1492">
        <v>2095670</v>
      </c>
    </row>
    <row r="1493" spans="4:5" x14ac:dyDescent="0.2">
      <c r="D1493" t="s">
        <v>3813</v>
      </c>
      <c r="E1493" t="s">
        <v>5239</v>
      </c>
    </row>
    <row r="1494" spans="4:5" x14ac:dyDescent="0.2">
      <c r="D1494" t="s">
        <v>3814</v>
      </c>
      <c r="E1494" t="s">
        <v>5240</v>
      </c>
    </row>
    <row r="1495" spans="4:5" x14ac:dyDescent="0.2">
      <c r="D1495">
        <v>0</v>
      </c>
      <c r="E1495">
        <v>283132</v>
      </c>
    </row>
    <row r="1496" spans="4:5" x14ac:dyDescent="0.2">
      <c r="D1496" t="s">
        <v>3815</v>
      </c>
      <c r="E1496" t="s">
        <v>5241</v>
      </c>
    </row>
    <row r="1497" spans="4:5" x14ac:dyDescent="0.2">
      <c r="D1497" t="s">
        <v>3816</v>
      </c>
      <c r="E1497" t="s">
        <v>5242</v>
      </c>
    </row>
    <row r="1498" spans="4:5" x14ac:dyDescent="0.2">
      <c r="D1498">
        <v>0</v>
      </c>
      <c r="E1498">
        <v>842782</v>
      </c>
    </row>
    <row r="1499" spans="4:5" x14ac:dyDescent="0.2">
      <c r="D1499" t="s">
        <v>3817</v>
      </c>
      <c r="E1499" t="s">
        <v>5243</v>
      </c>
    </row>
    <row r="1500" spans="4:5" x14ac:dyDescent="0.2">
      <c r="D1500" t="s">
        <v>3818</v>
      </c>
      <c r="E1500" t="s">
        <v>3362</v>
      </c>
    </row>
    <row r="1501" spans="4:5" x14ac:dyDescent="0.2">
      <c r="D1501">
        <v>0</v>
      </c>
      <c r="E1501">
        <v>715538</v>
      </c>
    </row>
    <row r="1502" spans="4:5" x14ac:dyDescent="0.2">
      <c r="D1502" t="s">
        <v>3819</v>
      </c>
      <c r="E1502" t="s">
        <v>5244</v>
      </c>
    </row>
    <row r="1503" spans="4:5" x14ac:dyDescent="0.2">
      <c r="D1503" t="s">
        <v>3820</v>
      </c>
      <c r="E1503" t="s">
        <v>5245</v>
      </c>
    </row>
    <row r="1504" spans="4:5" x14ac:dyDescent="0.2">
      <c r="D1504">
        <v>0</v>
      </c>
      <c r="E1504">
        <v>0</v>
      </c>
    </row>
    <row r="1505" spans="4:5" x14ac:dyDescent="0.2">
      <c r="D1505" t="s">
        <v>3821</v>
      </c>
      <c r="E1505" t="s">
        <v>5246</v>
      </c>
    </row>
    <row r="1506" spans="4:5" x14ac:dyDescent="0.2">
      <c r="D1506" t="s">
        <v>3822</v>
      </c>
      <c r="E1506" t="s">
        <v>5247</v>
      </c>
    </row>
    <row r="1507" spans="4:5" x14ac:dyDescent="0.2">
      <c r="D1507">
        <v>0</v>
      </c>
      <c r="E1507">
        <v>1694</v>
      </c>
    </row>
    <row r="1508" spans="4:5" x14ac:dyDescent="0.2">
      <c r="D1508" t="s">
        <v>3823</v>
      </c>
      <c r="E1508" t="s">
        <v>5248</v>
      </c>
    </row>
    <row r="1509" spans="4:5" x14ac:dyDescent="0.2">
      <c r="D1509" t="s">
        <v>3824</v>
      </c>
      <c r="E1509" t="s">
        <v>5249</v>
      </c>
    </row>
    <row r="1510" spans="4:5" x14ac:dyDescent="0.2">
      <c r="D1510">
        <v>0</v>
      </c>
      <c r="E1510">
        <v>26887</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4149216</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19541</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803719</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100000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373794</v>
      </c>
    </row>
    <row r="1718" spans="4:5" x14ac:dyDescent="0.2">
      <c r="D1718" t="s">
        <v>3963</v>
      </c>
      <c r="E1718" t="s">
        <v>5381</v>
      </c>
    </row>
    <row r="1719" spans="4:5" x14ac:dyDescent="0.2">
      <c r="D1719" t="s">
        <v>3964</v>
      </c>
      <c r="E1719" t="s">
        <v>5382</v>
      </c>
    </row>
    <row r="1720" spans="4:5" x14ac:dyDescent="0.2">
      <c r="D1720">
        <v>0</v>
      </c>
      <c r="E1720">
        <v>362430</v>
      </c>
    </row>
    <row r="1721" spans="4:5" x14ac:dyDescent="0.2">
      <c r="D1721" t="s">
        <v>3965</v>
      </c>
      <c r="E1721" t="s">
        <v>5383</v>
      </c>
    </row>
    <row r="1722" spans="4:5" x14ac:dyDescent="0.2">
      <c r="D1722" t="s">
        <v>3966</v>
      </c>
      <c r="E1722" t="s">
        <v>5384</v>
      </c>
    </row>
    <row r="1723" spans="4:5" x14ac:dyDescent="0.2">
      <c r="D1723">
        <v>0</v>
      </c>
      <c r="E1723">
        <v>3730980</v>
      </c>
    </row>
    <row r="1724" spans="4:5" x14ac:dyDescent="0.2">
      <c r="D1724" t="s">
        <v>3967</v>
      </c>
      <c r="E1724" t="s">
        <v>5385</v>
      </c>
    </row>
    <row r="1725" spans="4:5" x14ac:dyDescent="0.2">
      <c r="D1725" t="s">
        <v>3968</v>
      </c>
      <c r="E1725" t="s">
        <v>5386</v>
      </c>
    </row>
    <row r="1726" spans="4:5" x14ac:dyDescent="0.2">
      <c r="D1726">
        <v>0</v>
      </c>
      <c r="E1726">
        <v>3734702</v>
      </c>
    </row>
    <row r="1727" spans="4:5" x14ac:dyDescent="0.2">
      <c r="D1727" t="s">
        <v>3969</v>
      </c>
      <c r="E1727" t="s">
        <v>5387</v>
      </c>
    </row>
    <row r="1728" spans="4:5" x14ac:dyDescent="0.2">
      <c r="D1728" t="s">
        <v>3970</v>
      </c>
      <c r="E1728" t="s">
        <v>3582</v>
      </c>
    </row>
    <row r="1729" spans="4:5" x14ac:dyDescent="0.2">
      <c r="D1729">
        <v>0</v>
      </c>
      <c r="E1729">
        <v>2516</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3000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13141</v>
      </c>
    </row>
    <row r="1769" spans="4:5" x14ac:dyDescent="0.2">
      <c r="D1769" t="s">
        <v>3997</v>
      </c>
      <c r="E1769" t="s">
        <v>5412</v>
      </c>
    </row>
    <row r="1770" spans="4:5" x14ac:dyDescent="0.2">
      <c r="D1770" t="s">
        <v>3998</v>
      </c>
      <c r="E1770" t="s">
        <v>3644</v>
      </c>
    </row>
    <row r="1771" spans="4:5" x14ac:dyDescent="0.2">
      <c r="D1771">
        <v>0</v>
      </c>
      <c r="E1771">
        <v>1570</v>
      </c>
    </row>
    <row r="1772" spans="4:5" x14ac:dyDescent="0.2">
      <c r="D1772" t="s">
        <v>3999</v>
      </c>
      <c r="E1772" t="s">
        <v>5413</v>
      </c>
    </row>
    <row r="1773" spans="4:5" x14ac:dyDescent="0.2">
      <c r="D1773" t="s">
        <v>4000</v>
      </c>
      <c r="E1773" t="s">
        <v>3646</v>
      </c>
    </row>
    <row r="1774" spans="4:5" x14ac:dyDescent="0.2">
      <c r="D1774">
        <v>0</v>
      </c>
      <c r="E1774">
        <v>1884882</v>
      </c>
    </row>
    <row r="1775" spans="4:5" x14ac:dyDescent="0.2">
      <c r="D1775" t="s">
        <v>4001</v>
      </c>
      <c r="E1775" t="s">
        <v>5414</v>
      </c>
    </row>
    <row r="1776" spans="4:5" x14ac:dyDescent="0.2">
      <c r="D1776" t="s">
        <v>4002</v>
      </c>
      <c r="E1776" t="s">
        <v>3648</v>
      </c>
    </row>
    <row r="1777" spans="4:5" x14ac:dyDescent="0.2">
      <c r="D1777">
        <v>0</v>
      </c>
      <c r="E1777">
        <v>0</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1918207</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24730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30000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40000</v>
      </c>
    </row>
    <row r="1961" spans="4:5" x14ac:dyDescent="0.2">
      <c r="D1961" t="s">
        <v>4125</v>
      </c>
      <c r="E1961" t="s">
        <v>5523</v>
      </c>
    </row>
    <row r="1962" spans="4:5" x14ac:dyDescent="0.2">
      <c r="D1962" t="s">
        <v>4126</v>
      </c>
      <c r="E1962" t="s">
        <v>3820</v>
      </c>
    </row>
    <row r="1963" spans="4:5" x14ac:dyDescent="0.2">
      <c r="D1963">
        <v>0</v>
      </c>
      <c r="E1963">
        <v>234093</v>
      </c>
    </row>
    <row r="1964" spans="4:5" x14ac:dyDescent="0.2">
      <c r="D1964" t="s">
        <v>4127</v>
      </c>
      <c r="E1964" t="s">
        <v>5524</v>
      </c>
    </row>
    <row r="1965" spans="4:5" x14ac:dyDescent="0.2">
      <c r="D1965" t="s">
        <v>4128</v>
      </c>
      <c r="E1965" t="s">
        <v>5525</v>
      </c>
    </row>
    <row r="1966" spans="4:5" x14ac:dyDescent="0.2">
      <c r="D1966">
        <v>0</v>
      </c>
      <c r="E1966">
        <v>246733</v>
      </c>
    </row>
    <row r="1967" spans="4:5" x14ac:dyDescent="0.2">
      <c r="D1967" t="s">
        <v>4129</v>
      </c>
      <c r="E1967" t="s">
        <v>5526</v>
      </c>
    </row>
    <row r="1968" spans="4:5" x14ac:dyDescent="0.2">
      <c r="D1968" t="s">
        <v>4130</v>
      </c>
      <c r="E1968" t="s">
        <v>3828</v>
      </c>
    </row>
    <row r="1969" spans="4:5" x14ac:dyDescent="0.2">
      <c r="D1969">
        <v>0</v>
      </c>
      <c r="E1969">
        <v>28521</v>
      </c>
    </row>
    <row r="1970" spans="4:5" x14ac:dyDescent="0.2">
      <c r="D1970" t="s">
        <v>4131</v>
      </c>
      <c r="E1970" t="s">
        <v>5527</v>
      </c>
    </row>
    <row r="1971" spans="4:5" x14ac:dyDescent="0.2">
      <c r="D1971" t="s">
        <v>4132</v>
      </c>
      <c r="E1971" t="s">
        <v>5528</v>
      </c>
    </row>
    <row r="1972" spans="4:5" x14ac:dyDescent="0.2">
      <c r="D1972">
        <v>0</v>
      </c>
      <c r="E1972">
        <v>23150</v>
      </c>
    </row>
    <row r="1973" spans="4:5" x14ac:dyDescent="0.2">
      <c r="D1973" t="s">
        <v>4133</v>
      </c>
      <c r="E1973" t="s">
        <v>5529</v>
      </c>
    </row>
    <row r="1974" spans="4:5" x14ac:dyDescent="0.2">
      <c r="D1974" t="s">
        <v>4134</v>
      </c>
      <c r="E1974" t="s">
        <v>5530</v>
      </c>
    </row>
    <row r="1975" spans="4:5" x14ac:dyDescent="0.2">
      <c r="D1975">
        <v>0</v>
      </c>
      <c r="E1975">
        <v>206991</v>
      </c>
    </row>
    <row r="1976" spans="4:5" x14ac:dyDescent="0.2">
      <c r="D1976" t="s">
        <v>4135</v>
      </c>
      <c r="E1976" t="s">
        <v>5531</v>
      </c>
    </row>
    <row r="1977" spans="4:5" x14ac:dyDescent="0.2">
      <c r="D1977" t="s">
        <v>4136</v>
      </c>
      <c r="E1977" t="s">
        <v>5532</v>
      </c>
    </row>
    <row r="1978" spans="4:5" x14ac:dyDescent="0.2">
      <c r="D1978">
        <v>0</v>
      </c>
      <c r="E1978">
        <v>223610</v>
      </c>
    </row>
    <row r="1979" spans="4:5" x14ac:dyDescent="0.2">
      <c r="D1979" t="s">
        <v>4137</v>
      </c>
      <c r="E1979" t="s">
        <v>5533</v>
      </c>
    </row>
    <row r="1980" spans="4:5" x14ac:dyDescent="0.2">
      <c r="D1980" t="s">
        <v>4138</v>
      </c>
      <c r="E1980" t="s">
        <v>5534</v>
      </c>
    </row>
    <row r="1981" spans="4:5" x14ac:dyDescent="0.2">
      <c r="D1981">
        <v>0</v>
      </c>
      <c r="E1981">
        <v>56830</v>
      </c>
    </row>
    <row r="1982" spans="4:5" x14ac:dyDescent="0.2">
      <c r="D1982" t="s">
        <v>4139</v>
      </c>
      <c r="E1982" t="s">
        <v>5535</v>
      </c>
    </row>
    <row r="1983" spans="4:5" x14ac:dyDescent="0.2">
      <c r="D1983" t="s">
        <v>4140</v>
      </c>
      <c r="E1983" t="s">
        <v>5536</v>
      </c>
    </row>
    <row r="1984" spans="4:5" x14ac:dyDescent="0.2">
      <c r="D1984">
        <v>0</v>
      </c>
      <c r="E1984">
        <v>58564</v>
      </c>
    </row>
    <row r="1985" spans="4:5" x14ac:dyDescent="0.2">
      <c r="D1985" t="s">
        <v>4141</v>
      </c>
      <c r="E1985" t="s">
        <v>5537</v>
      </c>
    </row>
    <row r="1986" spans="4:5" x14ac:dyDescent="0.2">
      <c r="D1986" t="s">
        <v>4142</v>
      </c>
      <c r="E1986" t="s">
        <v>3836</v>
      </c>
    </row>
    <row r="1987" spans="4:5" x14ac:dyDescent="0.2">
      <c r="D1987">
        <v>0</v>
      </c>
      <c r="E1987">
        <v>46963</v>
      </c>
    </row>
    <row r="1988" spans="4:5" x14ac:dyDescent="0.2">
      <c r="D1988" t="s">
        <v>4143</v>
      </c>
      <c r="E1988" t="s">
        <v>5538</v>
      </c>
    </row>
    <row r="1989" spans="4:5" x14ac:dyDescent="0.2">
      <c r="D1989" t="s">
        <v>4144</v>
      </c>
      <c r="E1989" t="s">
        <v>5539</v>
      </c>
    </row>
    <row r="1990" spans="4:5" x14ac:dyDescent="0.2">
      <c r="D1990">
        <v>0</v>
      </c>
      <c r="E1990">
        <v>46922</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38786</v>
      </c>
      <c r="E2008">
        <v>0</v>
      </c>
    </row>
    <row r="2009" spans="4:5" x14ac:dyDescent="0.2">
      <c r="D2009" t="s">
        <v>4157</v>
      </c>
      <c r="E2009" t="s">
        <v>5550</v>
      </c>
    </row>
    <row r="2010" spans="4:5" x14ac:dyDescent="0.2">
      <c r="D2010" t="s">
        <v>4158</v>
      </c>
      <c r="E2010" t="s">
        <v>5551</v>
      </c>
    </row>
    <row r="2011" spans="4:5" x14ac:dyDescent="0.2">
      <c r="D2011">
        <v>0</v>
      </c>
      <c r="E2011">
        <v>2725</v>
      </c>
    </row>
    <row r="2012" spans="4:5" x14ac:dyDescent="0.2">
      <c r="D2012" t="s">
        <v>4159</v>
      </c>
      <c r="E2012" t="s">
        <v>5552</v>
      </c>
    </row>
    <row r="2013" spans="4:5" x14ac:dyDescent="0.2">
      <c r="D2013" t="s">
        <v>4160</v>
      </c>
      <c r="E2013" t="s">
        <v>5553</v>
      </c>
    </row>
    <row r="2014" spans="4:5" x14ac:dyDescent="0.2">
      <c r="D2014">
        <v>0</v>
      </c>
      <c r="E2014">
        <v>0</v>
      </c>
    </row>
    <row r="2015" spans="4:5" x14ac:dyDescent="0.2">
      <c r="D2015" t="s">
        <v>4161</v>
      </c>
      <c r="E2015" t="s">
        <v>5554</v>
      </c>
    </row>
    <row r="2016" spans="4:5" x14ac:dyDescent="0.2">
      <c r="D2016" t="s">
        <v>4162</v>
      </c>
      <c r="E2016" t="s">
        <v>3860</v>
      </c>
    </row>
    <row r="2017" spans="4:5" x14ac:dyDescent="0.2">
      <c r="D2017">
        <v>0</v>
      </c>
      <c r="E2017">
        <v>6422</v>
      </c>
    </row>
    <row r="2018" spans="4:5" x14ac:dyDescent="0.2">
      <c r="D2018" t="s">
        <v>4163</v>
      </c>
      <c r="E2018" t="s">
        <v>5555</v>
      </c>
    </row>
    <row r="2019" spans="4:5" x14ac:dyDescent="0.2">
      <c r="D2019" t="s">
        <v>4164</v>
      </c>
      <c r="E2019" t="s">
        <v>5556</v>
      </c>
    </row>
    <row r="2020" spans="4:5" x14ac:dyDescent="0.2">
      <c r="D2020">
        <v>0</v>
      </c>
      <c r="E2020">
        <v>8349</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71634</v>
      </c>
    </row>
    <row r="2036" spans="4:5" x14ac:dyDescent="0.2">
      <c r="D2036" t="s">
        <v>4175</v>
      </c>
      <c r="E2036" t="s">
        <v>5564</v>
      </c>
    </row>
    <row r="2037" spans="4:5" x14ac:dyDescent="0.2">
      <c r="D2037" t="s">
        <v>4176</v>
      </c>
      <c r="E2037" t="s">
        <v>5565</v>
      </c>
    </row>
    <row r="2038" spans="4:5" x14ac:dyDescent="0.2">
      <c r="D2038">
        <v>0</v>
      </c>
      <c r="E2038">
        <v>92378</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10359</v>
      </c>
    </row>
    <row r="2048" spans="4:5" x14ac:dyDescent="0.2">
      <c r="D2048" t="s">
        <v>4183</v>
      </c>
      <c r="E2048" t="s">
        <v>5570</v>
      </c>
    </row>
    <row r="2049" spans="4:5" x14ac:dyDescent="0.2">
      <c r="D2049" t="s">
        <v>4184</v>
      </c>
      <c r="E2049" t="s">
        <v>5571</v>
      </c>
    </row>
    <row r="2050" spans="4:5" x14ac:dyDescent="0.2">
      <c r="D2050">
        <v>0</v>
      </c>
      <c r="E2050">
        <v>10937</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111678</v>
      </c>
    </row>
    <row r="2060" spans="4:5" x14ac:dyDescent="0.2">
      <c r="D2060" t="s">
        <v>4191</v>
      </c>
      <c r="E2060" t="s">
        <v>5577</v>
      </c>
    </row>
    <row r="2061" spans="4:5" x14ac:dyDescent="0.2">
      <c r="D2061" t="s">
        <v>4192</v>
      </c>
      <c r="E2061" t="s">
        <v>5578</v>
      </c>
    </row>
    <row r="2062" spans="4:5" x14ac:dyDescent="0.2">
      <c r="D2062">
        <v>0</v>
      </c>
      <c r="E2062">
        <v>76635</v>
      </c>
    </row>
    <row r="2063" spans="4:5" x14ac:dyDescent="0.2">
      <c r="D2063" t="s">
        <v>4193</v>
      </c>
      <c r="E2063" t="s">
        <v>5579</v>
      </c>
    </row>
    <row r="2064" spans="4:5" x14ac:dyDescent="0.2">
      <c r="D2064" t="s">
        <v>4194</v>
      </c>
      <c r="E2064" t="s">
        <v>3920</v>
      </c>
    </row>
    <row r="2065" spans="4:5" x14ac:dyDescent="0.2">
      <c r="D2065">
        <v>0</v>
      </c>
      <c r="E2065">
        <v>8231</v>
      </c>
    </row>
    <row r="2066" spans="4:5" x14ac:dyDescent="0.2">
      <c r="D2066" t="s">
        <v>4195</v>
      </c>
      <c r="E2066" t="s">
        <v>5580</v>
      </c>
    </row>
    <row r="2067" spans="4:5" x14ac:dyDescent="0.2">
      <c r="D2067" t="s">
        <v>4196</v>
      </c>
      <c r="E2067" t="s">
        <v>5581</v>
      </c>
    </row>
    <row r="2068" spans="4:5" x14ac:dyDescent="0.2">
      <c r="D2068">
        <v>0</v>
      </c>
      <c r="E2068">
        <v>8014</v>
      </c>
    </row>
    <row r="2069" spans="4:5" x14ac:dyDescent="0.2">
      <c r="D2069" t="s">
        <v>4197</v>
      </c>
      <c r="E2069" t="s">
        <v>5582</v>
      </c>
    </row>
    <row r="2070" spans="4:5" x14ac:dyDescent="0.2">
      <c r="D2070" t="s">
        <v>4198</v>
      </c>
      <c r="E2070" t="s">
        <v>3926</v>
      </c>
    </row>
    <row r="2071" spans="4:5" x14ac:dyDescent="0.2">
      <c r="D2071">
        <v>0</v>
      </c>
      <c r="E2071">
        <v>9944</v>
      </c>
    </row>
    <row r="2072" spans="4:5" x14ac:dyDescent="0.2">
      <c r="D2072" t="s">
        <v>4199</v>
      </c>
      <c r="E2072" t="s">
        <v>5583</v>
      </c>
    </row>
    <row r="2073" spans="4:5" x14ac:dyDescent="0.2">
      <c r="D2073" t="s">
        <v>4200</v>
      </c>
      <c r="E2073" t="s">
        <v>5584</v>
      </c>
    </row>
    <row r="2074" spans="4:5" x14ac:dyDescent="0.2">
      <c r="D2074">
        <v>0</v>
      </c>
      <c r="E2074">
        <v>9786</v>
      </c>
    </row>
    <row r="2075" spans="4:5" x14ac:dyDescent="0.2">
      <c r="D2075" t="s">
        <v>4201</v>
      </c>
      <c r="E2075" t="s">
        <v>5585</v>
      </c>
    </row>
    <row r="2076" spans="4:5" x14ac:dyDescent="0.2">
      <c r="D2076" t="s">
        <v>4202</v>
      </c>
      <c r="E2076" t="s">
        <v>3942</v>
      </c>
    </row>
    <row r="2077" spans="4:5" x14ac:dyDescent="0.2">
      <c r="D2077">
        <v>0</v>
      </c>
      <c r="E2077">
        <v>34092</v>
      </c>
    </row>
    <row r="2078" spans="4:5" x14ac:dyDescent="0.2">
      <c r="D2078" t="s">
        <v>4203</v>
      </c>
      <c r="E2078" t="s">
        <v>5586</v>
      </c>
    </row>
    <row r="2079" spans="4:5" x14ac:dyDescent="0.2">
      <c r="D2079" t="s">
        <v>4204</v>
      </c>
      <c r="E2079" t="s">
        <v>5587</v>
      </c>
    </row>
    <row r="2080" spans="4:5" x14ac:dyDescent="0.2">
      <c r="D2080">
        <v>0</v>
      </c>
      <c r="E2080">
        <v>8021</v>
      </c>
    </row>
    <row r="2081" spans="4:5" x14ac:dyDescent="0.2">
      <c r="D2081" t="s">
        <v>4205</v>
      </c>
      <c r="E2081" t="s">
        <v>5588</v>
      </c>
    </row>
    <row r="2082" spans="4:5" x14ac:dyDescent="0.2">
      <c r="D2082" t="s">
        <v>4206</v>
      </c>
      <c r="E2082" t="s">
        <v>3982</v>
      </c>
    </row>
    <row r="2083" spans="4:5" x14ac:dyDescent="0.2">
      <c r="D2083">
        <v>0</v>
      </c>
      <c r="E2083">
        <v>30033</v>
      </c>
    </row>
    <row r="2084" spans="4:5" x14ac:dyDescent="0.2">
      <c r="D2084" t="s">
        <v>4207</v>
      </c>
      <c r="E2084" t="s">
        <v>5589</v>
      </c>
    </row>
    <row r="2085" spans="4:5" x14ac:dyDescent="0.2">
      <c r="D2085" t="s">
        <v>4208</v>
      </c>
      <c r="E2085" t="s">
        <v>5590</v>
      </c>
    </row>
    <row r="2086" spans="4:5" x14ac:dyDescent="0.2">
      <c r="D2086">
        <v>0</v>
      </c>
      <c r="E2086">
        <v>30392</v>
      </c>
    </row>
    <row r="2087" spans="4:5" x14ac:dyDescent="0.2">
      <c r="D2087" t="s">
        <v>4209</v>
      </c>
      <c r="E2087" t="s">
        <v>5591</v>
      </c>
    </row>
    <row r="2088" spans="4:5" x14ac:dyDescent="0.2">
      <c r="D2088" t="s">
        <v>4210</v>
      </c>
      <c r="E2088" t="s">
        <v>3998</v>
      </c>
    </row>
    <row r="2089" spans="4:5" x14ac:dyDescent="0.2">
      <c r="D2089">
        <v>0</v>
      </c>
      <c r="E2089">
        <v>35877</v>
      </c>
    </row>
    <row r="2090" spans="4:5" x14ac:dyDescent="0.2">
      <c r="D2090" t="s">
        <v>4211</v>
      </c>
      <c r="E2090" t="s">
        <v>5592</v>
      </c>
    </row>
    <row r="2091" spans="4:5" x14ac:dyDescent="0.2">
      <c r="D2091" t="s">
        <v>4212</v>
      </c>
      <c r="E2091" t="s">
        <v>5593</v>
      </c>
    </row>
    <row r="2092" spans="4:5" x14ac:dyDescent="0.2">
      <c r="D2092">
        <v>0</v>
      </c>
      <c r="E2092">
        <v>37107</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2293</v>
      </c>
    </row>
    <row r="2102" spans="4:5" x14ac:dyDescent="0.2">
      <c r="D2102" t="s">
        <v>4219</v>
      </c>
      <c r="E2102" t="s">
        <v>5598</v>
      </c>
    </row>
    <row r="2103" spans="4:5" x14ac:dyDescent="0.2">
      <c r="D2103" t="s">
        <v>4220</v>
      </c>
      <c r="E2103" t="s">
        <v>5599</v>
      </c>
    </row>
    <row r="2104" spans="4:5" x14ac:dyDescent="0.2">
      <c r="D2104">
        <v>0</v>
      </c>
      <c r="E2104">
        <v>0</v>
      </c>
    </row>
    <row r="2105" spans="4:5" x14ac:dyDescent="0.2">
      <c r="D2105" t="s">
        <v>4221</v>
      </c>
      <c r="E2105" t="s">
        <v>5600</v>
      </c>
    </row>
    <row r="2106" spans="4:5" x14ac:dyDescent="0.2">
      <c r="D2106" t="s">
        <v>4222</v>
      </c>
      <c r="E2106" t="s">
        <v>4078</v>
      </c>
    </row>
    <row r="2107" spans="4:5" x14ac:dyDescent="0.2">
      <c r="D2107">
        <v>0</v>
      </c>
      <c r="E2107">
        <v>14289</v>
      </c>
    </row>
    <row r="2108" spans="4:5" x14ac:dyDescent="0.2">
      <c r="D2108" t="s">
        <v>4223</v>
      </c>
      <c r="E2108" t="s">
        <v>5601</v>
      </c>
    </row>
    <row r="2109" spans="4:5" x14ac:dyDescent="0.2">
      <c r="D2109" t="s">
        <v>4224</v>
      </c>
      <c r="E2109" t="s">
        <v>5602</v>
      </c>
    </row>
    <row r="2110" spans="4:5" x14ac:dyDescent="0.2">
      <c r="D2110">
        <v>0</v>
      </c>
      <c r="E2110">
        <v>14836</v>
      </c>
    </row>
    <row r="2111" spans="4:5" x14ac:dyDescent="0.2">
      <c r="D2111" t="s">
        <v>4225</v>
      </c>
      <c r="E2111" t="s">
        <v>5603</v>
      </c>
    </row>
    <row r="2112" spans="4:5" x14ac:dyDescent="0.2">
      <c r="D2112" t="s">
        <v>4226</v>
      </c>
      <c r="E2112" t="s">
        <v>4086</v>
      </c>
    </row>
    <row r="2113" spans="4:5" x14ac:dyDescent="0.2">
      <c r="D2113">
        <v>0</v>
      </c>
      <c r="E2113">
        <v>11776</v>
      </c>
    </row>
    <row r="2114" spans="4:5" x14ac:dyDescent="0.2">
      <c r="D2114" t="s">
        <v>4227</v>
      </c>
      <c r="E2114" t="s">
        <v>5604</v>
      </c>
    </row>
    <row r="2115" spans="4:5" x14ac:dyDescent="0.2">
      <c r="D2115" t="s">
        <v>4228</v>
      </c>
      <c r="E2115" t="s">
        <v>5605</v>
      </c>
    </row>
    <row r="2116" spans="4:5" x14ac:dyDescent="0.2">
      <c r="D2116">
        <v>0</v>
      </c>
      <c r="E2116">
        <v>11727</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31898</v>
      </c>
    </row>
    <row r="2174" spans="4:5" x14ac:dyDescent="0.2">
      <c r="D2174" t="s">
        <v>4267</v>
      </c>
      <c r="E2174" t="s">
        <v>5634</v>
      </c>
    </row>
    <row r="2175" spans="4:5" x14ac:dyDescent="0.2">
      <c r="D2175" t="s">
        <v>4268</v>
      </c>
      <c r="E2175" t="s">
        <v>5635</v>
      </c>
    </row>
    <row r="2176" spans="4:5" x14ac:dyDescent="0.2">
      <c r="D2176">
        <v>0</v>
      </c>
      <c r="E2176">
        <v>16755</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27985</v>
      </c>
    </row>
    <row r="2186" spans="4:5" x14ac:dyDescent="0.2">
      <c r="D2186" t="s">
        <v>4275</v>
      </c>
      <c r="E2186" t="s">
        <v>5640</v>
      </c>
    </row>
    <row r="2187" spans="4:5" x14ac:dyDescent="0.2">
      <c r="D2187" t="s">
        <v>4276</v>
      </c>
      <c r="E2187" t="s">
        <v>5641</v>
      </c>
    </row>
    <row r="2188" spans="4:5" x14ac:dyDescent="0.2">
      <c r="D2188">
        <v>0</v>
      </c>
      <c r="E2188">
        <v>40134</v>
      </c>
    </row>
    <row r="2189" spans="4:5" x14ac:dyDescent="0.2">
      <c r="D2189" t="s">
        <v>4277</v>
      </c>
      <c r="E2189" t="s">
        <v>5642</v>
      </c>
    </row>
    <row r="2190" spans="4:5" x14ac:dyDescent="0.2">
      <c r="D2190" t="s">
        <v>4278</v>
      </c>
      <c r="E2190" t="s">
        <v>4346</v>
      </c>
    </row>
    <row r="2191" spans="4:5" x14ac:dyDescent="0.2">
      <c r="D2191">
        <v>0</v>
      </c>
      <c r="E2191">
        <v>38802</v>
      </c>
    </row>
    <row r="2192" spans="4:5" x14ac:dyDescent="0.2">
      <c r="D2192" t="s">
        <v>4279</v>
      </c>
      <c r="E2192" t="s">
        <v>5643</v>
      </c>
    </row>
    <row r="2193" spans="4:5" x14ac:dyDescent="0.2">
      <c r="D2193" t="s">
        <v>4280</v>
      </c>
      <c r="E2193" t="s">
        <v>5644</v>
      </c>
    </row>
    <row r="2194" spans="4:5" x14ac:dyDescent="0.2">
      <c r="D2194">
        <v>0</v>
      </c>
      <c r="E2194">
        <v>33392</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386432</v>
      </c>
    </row>
    <row r="2204" spans="4:5" x14ac:dyDescent="0.2">
      <c r="D2204" t="s">
        <v>4287</v>
      </c>
      <c r="E2204" t="s">
        <v>5651</v>
      </c>
    </row>
    <row r="2205" spans="4:5" x14ac:dyDescent="0.2">
      <c r="D2205" t="s">
        <v>4288</v>
      </c>
      <c r="E2205" t="s">
        <v>5652</v>
      </c>
    </row>
    <row r="2206" spans="4:5" x14ac:dyDescent="0.2">
      <c r="D2206">
        <v>0</v>
      </c>
      <c r="E2206">
        <v>362411</v>
      </c>
    </row>
    <row r="2207" spans="4:5" x14ac:dyDescent="0.2">
      <c r="D2207" t="s">
        <v>4289</v>
      </c>
      <c r="E2207" t="s">
        <v>5653</v>
      </c>
    </row>
    <row r="2208" spans="4:5" x14ac:dyDescent="0.2">
      <c r="D2208" t="s">
        <v>4290</v>
      </c>
      <c r="E2208" t="s">
        <v>5654</v>
      </c>
    </row>
    <row r="2209" spans="4:5" x14ac:dyDescent="0.2">
      <c r="D2209">
        <v>0</v>
      </c>
      <c r="E2209">
        <v>1341</v>
      </c>
    </row>
    <row r="2210" spans="4:5" x14ac:dyDescent="0.2">
      <c r="D2210" t="s">
        <v>4291</v>
      </c>
      <c r="E2210" t="s">
        <v>5655</v>
      </c>
    </row>
    <row r="2211" spans="4:5" x14ac:dyDescent="0.2">
      <c r="D2211" t="s">
        <v>4292</v>
      </c>
      <c r="E2211" t="s">
        <v>5656</v>
      </c>
    </row>
    <row r="2212" spans="4:5" x14ac:dyDescent="0.2">
      <c r="D2212">
        <v>0</v>
      </c>
      <c r="E2212">
        <v>486</v>
      </c>
    </row>
    <row r="2213" spans="4:5" x14ac:dyDescent="0.2">
      <c r="D2213" t="s">
        <v>4293</v>
      </c>
      <c r="E2213" t="s">
        <v>5657</v>
      </c>
    </row>
    <row r="2214" spans="4:5" x14ac:dyDescent="0.2">
      <c r="D2214" t="s">
        <v>4294</v>
      </c>
      <c r="E2214" t="s">
        <v>4362</v>
      </c>
    </row>
    <row r="2215" spans="4:5" x14ac:dyDescent="0.2">
      <c r="D2215">
        <v>0</v>
      </c>
      <c r="E2215">
        <v>0</v>
      </c>
    </row>
    <row r="2216" spans="4:5" x14ac:dyDescent="0.2">
      <c r="D2216" t="s">
        <v>4295</v>
      </c>
      <c r="E2216" t="s">
        <v>5658</v>
      </c>
    </row>
    <row r="2217" spans="4:5" x14ac:dyDescent="0.2">
      <c r="D2217" t="s">
        <v>4296</v>
      </c>
      <c r="E2217" t="s">
        <v>5659</v>
      </c>
    </row>
    <row r="2218" spans="4:5" x14ac:dyDescent="0.2">
      <c r="D2218">
        <v>0</v>
      </c>
      <c r="E2218">
        <v>0</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765</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20029</v>
      </c>
    </row>
    <row r="2240" spans="4:5" x14ac:dyDescent="0.2">
      <c r="D2240" t="s">
        <v>4311</v>
      </c>
      <c r="E2240" t="s">
        <v>5671</v>
      </c>
    </row>
    <row r="2241" spans="4:5" x14ac:dyDescent="0.2">
      <c r="D2241" t="s">
        <v>4312</v>
      </c>
      <c r="E2241" t="s">
        <v>5672</v>
      </c>
    </row>
    <row r="2242" spans="4:5" x14ac:dyDescent="0.2">
      <c r="D2242">
        <v>0</v>
      </c>
      <c r="E2242">
        <v>18834</v>
      </c>
    </row>
    <row r="2243" spans="4:5" x14ac:dyDescent="0.2">
      <c r="D2243" t="s">
        <v>4313</v>
      </c>
      <c r="E2243" t="s">
        <v>5673</v>
      </c>
    </row>
    <row r="2244" spans="4:5" x14ac:dyDescent="0.2">
      <c r="D2244" t="s">
        <v>4314</v>
      </c>
      <c r="E2244" t="s">
        <v>4410</v>
      </c>
    </row>
    <row r="2245" spans="4:5" x14ac:dyDescent="0.2">
      <c r="D2245">
        <v>0</v>
      </c>
      <c r="E2245">
        <v>16703</v>
      </c>
    </row>
    <row r="2246" spans="4:5" x14ac:dyDescent="0.2">
      <c r="D2246" t="s">
        <v>4315</v>
      </c>
      <c r="E2246" t="s">
        <v>5674</v>
      </c>
    </row>
    <row r="2247" spans="4:5" x14ac:dyDescent="0.2">
      <c r="D2247" t="s">
        <v>4316</v>
      </c>
      <c r="E2247" t="s">
        <v>5675</v>
      </c>
    </row>
    <row r="2248" spans="4:5" x14ac:dyDescent="0.2">
      <c r="D2248">
        <v>0</v>
      </c>
      <c r="E2248">
        <v>16368</v>
      </c>
    </row>
    <row r="2249" spans="4:5" x14ac:dyDescent="0.2">
      <c r="D2249" t="s">
        <v>4317</v>
      </c>
      <c r="E2249" t="s">
        <v>5676</v>
      </c>
    </row>
    <row r="2250" spans="4:5" x14ac:dyDescent="0.2">
      <c r="D2250" t="s">
        <v>4318</v>
      </c>
      <c r="E2250" t="s">
        <v>4418</v>
      </c>
    </row>
    <row r="2251" spans="4:5" x14ac:dyDescent="0.2">
      <c r="D2251">
        <v>0</v>
      </c>
      <c r="E2251">
        <v>15576</v>
      </c>
    </row>
    <row r="2252" spans="4:5" x14ac:dyDescent="0.2">
      <c r="D2252" t="s">
        <v>4319</v>
      </c>
      <c r="E2252" t="s">
        <v>5677</v>
      </c>
    </row>
    <row r="2253" spans="4:5" x14ac:dyDescent="0.2">
      <c r="D2253" t="s">
        <v>4320</v>
      </c>
      <c r="E2253" t="s">
        <v>5678</v>
      </c>
    </row>
    <row r="2254" spans="4:5" x14ac:dyDescent="0.2">
      <c r="D2254">
        <v>0</v>
      </c>
      <c r="E2254">
        <v>14848</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74856</v>
      </c>
    </row>
    <row r="2264" spans="4:5" x14ac:dyDescent="0.2">
      <c r="D2264" t="s">
        <v>4327</v>
      </c>
      <c r="E2264" t="s">
        <v>5684</v>
      </c>
    </row>
    <row r="2265" spans="4:5" x14ac:dyDescent="0.2">
      <c r="D2265" t="s">
        <v>4328</v>
      </c>
      <c r="E2265" t="s">
        <v>5685</v>
      </c>
    </row>
    <row r="2266" spans="4:5" x14ac:dyDescent="0.2">
      <c r="D2266">
        <v>0</v>
      </c>
      <c r="E2266">
        <v>39188</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40000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3949</v>
      </c>
      <c r="E2323">
        <v>0</v>
      </c>
    </row>
    <row r="2324" spans="4:5" x14ac:dyDescent="0.2">
      <c r="D2324" t="s">
        <v>4367</v>
      </c>
      <c r="E2324" t="s">
        <v>5724</v>
      </c>
    </row>
    <row r="2325" spans="4:5" x14ac:dyDescent="0.2">
      <c r="D2325" t="s">
        <v>4368</v>
      </c>
      <c r="E2325" t="s">
        <v>5725</v>
      </c>
    </row>
    <row r="2326" spans="4:5" x14ac:dyDescent="0.2">
      <c r="D2326">
        <v>0</v>
      </c>
      <c r="E2326">
        <v>1857805</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137492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1607244</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100739</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97310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214277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0</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250284</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250284</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16037</v>
      </c>
    </row>
    <row r="2465" spans="5:5" x14ac:dyDescent="0.2">
      <c r="E2465" t="s">
        <v>5818</v>
      </c>
    </row>
    <row r="2466" spans="5:5" x14ac:dyDescent="0.2">
      <c r="E2466" t="s">
        <v>5819</v>
      </c>
    </row>
    <row r="2467" spans="5:5" x14ac:dyDescent="0.2">
      <c r="E2467">
        <v>0</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80000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49013</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40694</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6379</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13000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102149</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150000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231208</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250433</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45608</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topLeftCell="A10" zoomScaleNormal="100" workbookViewId="0">
      <selection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2" t="s">
        <v>1862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30728723</v>
      </c>
      <c r="D4" s="407">
        <v>4259780</v>
      </c>
      <c r="E4" s="407">
        <v>4285581</v>
      </c>
      <c r="F4" s="407">
        <v>2979681</v>
      </c>
      <c r="G4" s="407">
        <v>1169637</v>
      </c>
      <c r="H4" s="407">
        <v>1543859</v>
      </c>
      <c r="I4" s="407">
        <v>7312754</v>
      </c>
      <c r="J4" s="431">
        <v>687621</v>
      </c>
      <c r="K4" s="407">
        <v>732947</v>
      </c>
      <c r="L4" s="407">
        <v>144353</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12753786</v>
      </c>
      <c r="D6" s="407">
        <v>2387294</v>
      </c>
      <c r="E6" s="407">
        <v>2032293</v>
      </c>
      <c r="F6" s="407">
        <v>248676</v>
      </c>
      <c r="G6" s="434">
        <v>681374</v>
      </c>
      <c r="H6" s="434">
        <v>0</v>
      </c>
      <c r="I6" s="407">
        <v>25862</v>
      </c>
      <c r="J6" s="682">
        <v>298412</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1882160</v>
      </c>
      <c r="D8" s="431">
        <v>0</v>
      </c>
      <c r="E8" s="431">
        <v>0</v>
      </c>
      <c r="F8" s="431">
        <v>379578</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45364669</v>
      </c>
      <c r="D13" s="680">
        <f t="shared" ref="D13:L13" si="0">SUM(D4:D12)</f>
        <v>6647074</v>
      </c>
      <c r="E13" s="680">
        <f t="shared" si="0"/>
        <v>6317874</v>
      </c>
      <c r="F13" s="680">
        <f t="shared" si="0"/>
        <v>3607935</v>
      </c>
      <c r="G13" s="680">
        <f t="shared" si="0"/>
        <v>1851011</v>
      </c>
      <c r="H13" s="680">
        <f t="shared" si="0"/>
        <v>1543859</v>
      </c>
      <c r="I13" s="680">
        <f t="shared" si="0"/>
        <v>7338616</v>
      </c>
      <c r="J13" s="680">
        <f t="shared" si="0"/>
        <v>986033</v>
      </c>
      <c r="K13" s="680">
        <f t="shared" si="0"/>
        <v>732947</v>
      </c>
      <c r="L13" s="680">
        <f t="shared" si="0"/>
        <v>144353</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512933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39203512</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5945362</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9757115</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1125853</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4273510</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3680203</v>
      </c>
    </row>
    <row r="23" spans="1:14" ht="13.5" customHeight="1" thickBot="1" x14ac:dyDescent="0.25">
      <c r="A23" s="459" t="s">
        <v>729</v>
      </c>
      <c r="B23" s="715"/>
      <c r="C23" s="428"/>
      <c r="D23" s="428"/>
      <c r="E23" s="428"/>
      <c r="F23" s="428"/>
      <c r="G23" s="428"/>
      <c r="H23" s="428"/>
      <c r="I23" s="428"/>
      <c r="J23" s="428"/>
      <c r="K23" s="428"/>
      <c r="L23" s="428"/>
      <c r="M23" s="684">
        <f>SUM(M15:M22)</f>
        <v>56544775</v>
      </c>
      <c r="N23" s="684">
        <f>SUM(N21:N22)</f>
        <v>7953713</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110822</v>
      </c>
      <c r="D27" s="431">
        <v>0</v>
      </c>
      <c r="E27" s="431">
        <v>12071</v>
      </c>
      <c r="F27" s="431">
        <v>20058</v>
      </c>
      <c r="G27" s="431">
        <v>0</v>
      </c>
      <c r="H27" s="431">
        <v>903835</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2643013</v>
      </c>
      <c r="D30" s="682">
        <v>3009</v>
      </c>
      <c r="E30" s="431">
        <v>0</v>
      </c>
      <c r="F30" s="431">
        <v>1291</v>
      </c>
      <c r="G30" s="431">
        <v>4442</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13599827</v>
      </c>
      <c r="D32" s="681">
        <v>2387294</v>
      </c>
      <c r="E32" s="682">
        <v>2032293</v>
      </c>
      <c r="F32" s="682">
        <v>438465</v>
      </c>
      <c r="G32" s="682">
        <v>681374</v>
      </c>
      <c r="H32" s="682">
        <v>0</v>
      </c>
      <c r="I32" s="682">
        <v>25862</v>
      </c>
      <c r="J32" s="682">
        <v>298412</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144353</v>
      </c>
      <c r="M33" s="428"/>
      <c r="N33" s="477"/>
    </row>
    <row r="34" spans="1:14" ht="13.5" customHeight="1" thickBot="1" x14ac:dyDescent="0.25">
      <c r="A34" s="1065" t="s">
        <v>740</v>
      </c>
      <c r="B34" s="716"/>
      <c r="C34" s="1088">
        <f>SUM(C25:C33)</f>
        <v>16353662</v>
      </c>
      <c r="D34" s="1088">
        <f t="shared" ref="D34:K34" si="1">SUM(D25:D33)</f>
        <v>2390303</v>
      </c>
      <c r="E34" s="1088">
        <f t="shared" si="1"/>
        <v>2044364</v>
      </c>
      <c r="F34" s="1088">
        <f t="shared" si="1"/>
        <v>459814</v>
      </c>
      <c r="G34" s="1088">
        <f t="shared" si="1"/>
        <v>685816</v>
      </c>
      <c r="H34" s="1088">
        <f t="shared" si="1"/>
        <v>903835</v>
      </c>
      <c r="I34" s="1088">
        <f t="shared" si="1"/>
        <v>25862</v>
      </c>
      <c r="J34" s="1088">
        <f t="shared" si="1"/>
        <v>298412</v>
      </c>
      <c r="K34" s="1088">
        <f t="shared" si="1"/>
        <v>0</v>
      </c>
      <c r="L34" s="1048">
        <f>SUM(L33)</f>
        <v>144353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7953713</v>
      </c>
    </row>
    <row r="37" spans="1:14" ht="13.5" thickBot="1" x14ac:dyDescent="0.25">
      <c r="A37" s="459" t="s">
        <v>739</v>
      </c>
      <c r="B37" s="715"/>
      <c r="C37" s="502"/>
      <c r="D37" s="502"/>
      <c r="E37" s="502"/>
      <c r="F37" s="502"/>
      <c r="G37" s="502"/>
      <c r="H37" s="502"/>
      <c r="I37" s="502"/>
      <c r="J37" s="502"/>
      <c r="K37" s="502"/>
      <c r="L37" s="509"/>
      <c r="M37" s="428"/>
      <c r="N37" s="684">
        <f>SUM(N36:N36)</f>
        <v>7953713</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29011007</v>
      </c>
      <c r="D39" s="718">
        <f>+'Acct Summary 7-8'!D81-D38</f>
        <v>4256771</v>
      </c>
      <c r="E39" s="718">
        <f>'Acct Summary 7-8'!E81-E38</f>
        <v>4273510</v>
      </c>
      <c r="F39" s="718">
        <f>'Acct Summary 7-8'!F81-F38</f>
        <v>3148121</v>
      </c>
      <c r="G39" s="718">
        <f>'Acct Summary 7-8'!G81-G38</f>
        <v>1165195</v>
      </c>
      <c r="H39" s="718">
        <f>'Acct Summary 7-8'!H81-H38</f>
        <v>640024</v>
      </c>
      <c r="I39" s="718">
        <f>'Acct Summary 7-8'!I81-I38</f>
        <v>7312754</v>
      </c>
      <c r="J39" s="717">
        <f>'Acct Summary 7-8'!J81-J38</f>
        <v>687621</v>
      </c>
      <c r="K39" s="718">
        <f>'Acct Summary 7-8'!K81-K38</f>
        <v>732947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56544775</v>
      </c>
      <c r="N40" s="685"/>
    </row>
    <row r="41" spans="1:14" ht="13.5" customHeight="1" thickBot="1" x14ac:dyDescent="0.25">
      <c r="A41" s="459" t="s">
        <v>741</v>
      </c>
      <c r="B41" s="450"/>
      <c r="C41" s="480">
        <f>(SUM(C34,C37,C38,C39))</f>
        <v>45364669</v>
      </c>
      <c r="D41" s="480">
        <f t="shared" ref="D41:L41" si="2">SUM(D34,D37,D38:D39)</f>
        <v>6647074</v>
      </c>
      <c r="E41" s="480">
        <f t="shared" si="2"/>
        <v>6317874</v>
      </c>
      <c r="F41" s="480">
        <f t="shared" si="2"/>
        <v>3607935</v>
      </c>
      <c r="G41" s="480">
        <f t="shared" si="2"/>
        <v>1851011</v>
      </c>
      <c r="H41" s="480">
        <f t="shared" si="2"/>
        <v>1543859</v>
      </c>
      <c r="I41" s="480">
        <f t="shared" si="2"/>
        <v>7338616</v>
      </c>
      <c r="J41" s="480">
        <f t="shared" si="2"/>
        <v>986033</v>
      </c>
      <c r="K41" s="480">
        <f t="shared" si="2"/>
        <v>732947</v>
      </c>
      <c r="L41" s="480">
        <f t="shared" si="2"/>
        <v>144353</v>
      </c>
      <c r="M41" s="480">
        <f>SUM(M40)</f>
        <v>56544775</v>
      </c>
      <c r="N41" s="480">
        <f>SUM(N37)</f>
        <v>7953713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opLeftCell="A19" zoomScaleNormal="100" workbookViewId="0">
      <selection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6" t="s">
        <v>1879</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1875</v>
      </c>
      <c r="B4" s="291">
        <v>1000</v>
      </c>
      <c r="C4" s="686">
        <f>'Revenues 9-14'!C109</f>
        <v>28174119</v>
      </c>
      <c r="D4" s="686">
        <f>'Revenues 9-14'!D109</f>
        <v>4880824</v>
      </c>
      <c r="E4" s="686">
        <f>'Revenues 9-14'!E109</f>
        <v>4100512</v>
      </c>
      <c r="F4" s="686">
        <f>'Revenues 9-14'!F109</f>
        <v>584268</v>
      </c>
      <c r="G4" s="686">
        <f>'Revenues 9-14'!G109</f>
        <v>1372739</v>
      </c>
      <c r="H4" s="686">
        <f>'Revenues 9-14'!H109</f>
        <v>1562</v>
      </c>
      <c r="I4" s="686">
        <f>'Revenues 9-14'!I109</f>
        <v>23614</v>
      </c>
      <c r="J4" s="686">
        <f>'Revenues 9-14'!J109</f>
        <v>556505</v>
      </c>
      <c r="K4" s="686">
        <f>'Revenues 9-14'!K109</f>
        <v>3471</v>
      </c>
      <c r="L4" s="38"/>
    </row>
    <row r="5" spans="1:13" ht="22.5" x14ac:dyDescent="0.2">
      <c r="A5" s="724" t="s">
        <v>1876</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1877</v>
      </c>
      <c r="B6" s="292">
        <v>3000</v>
      </c>
      <c r="C6" s="687">
        <f>'Revenues 9-14'!C173</f>
        <v>6704317</v>
      </c>
      <c r="D6" s="687">
        <f>'Revenues 9-14'!D173</f>
        <v>0</v>
      </c>
      <c r="E6" s="687">
        <f>'Revenues 9-14'!E173</f>
        <v>0</v>
      </c>
      <c r="F6" s="687">
        <f>'Revenues 9-14'!F173</f>
        <v>566138</v>
      </c>
      <c r="G6" s="687">
        <f>'Revenues 9-14'!G173</f>
        <v>0</v>
      </c>
      <c r="H6" s="687">
        <f>'Revenues 9-14'!H173</f>
        <v>0</v>
      </c>
      <c r="I6" s="687">
        <f>'Revenues 9-14'!I173</f>
        <v>0</v>
      </c>
      <c r="J6" s="687">
        <f>'Revenues 9-14'!J173</f>
        <v>0</v>
      </c>
      <c r="K6" s="687">
        <f>'Revenues 9-14'!K173</f>
        <v>0</v>
      </c>
      <c r="L6" s="38"/>
      <c r="M6" s="221"/>
    </row>
    <row r="7" spans="1:13" x14ac:dyDescent="0.2">
      <c r="A7" s="725" t="s">
        <v>1878</v>
      </c>
      <c r="B7" s="292">
        <v>4000</v>
      </c>
      <c r="C7" s="687">
        <f>'Revenues 9-14'!C274</f>
        <v>3031335</v>
      </c>
      <c r="D7" s="687">
        <f>'Revenues 9-14'!D274</f>
        <v>0</v>
      </c>
      <c r="E7" s="687">
        <f>'Revenues 9-14'!E274</f>
        <v>38786</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37909771</v>
      </c>
      <c r="D8" s="480">
        <f t="shared" ref="D8:K8" si="0">SUM(D4:D7)</f>
        <v>4880824</v>
      </c>
      <c r="E8" s="480">
        <f t="shared" si="0"/>
        <v>4139298</v>
      </c>
      <c r="F8" s="480">
        <f t="shared" si="0"/>
        <v>1150406</v>
      </c>
      <c r="G8" s="480">
        <f t="shared" si="0"/>
        <v>1372739</v>
      </c>
      <c r="H8" s="480">
        <f t="shared" si="0"/>
        <v>1562</v>
      </c>
      <c r="I8" s="480">
        <f t="shared" si="0"/>
        <v>23614</v>
      </c>
      <c r="J8" s="480">
        <f t="shared" si="0"/>
        <v>556505</v>
      </c>
      <c r="K8" s="480">
        <f t="shared" si="0"/>
        <v>3471</v>
      </c>
      <c r="L8" s="38"/>
    </row>
    <row r="9" spans="1:13" ht="15" thickTop="1" x14ac:dyDescent="0.2">
      <c r="A9" s="1008" t="s">
        <v>343</v>
      </c>
      <c r="B9" s="451">
        <v>3998</v>
      </c>
      <c r="C9" s="413">
        <v>8794228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46703999</v>
      </c>
      <c r="D10" s="480">
        <f t="shared" ref="D10:K10" si="1">SUM(D8:D9)</f>
        <v>4880824</v>
      </c>
      <c r="E10" s="480">
        <f t="shared" si="1"/>
        <v>4139298</v>
      </c>
      <c r="F10" s="480">
        <f t="shared" si="1"/>
        <v>1150406</v>
      </c>
      <c r="G10" s="480">
        <f t="shared" si="1"/>
        <v>1372739</v>
      </c>
      <c r="H10" s="480">
        <f t="shared" si="1"/>
        <v>1562</v>
      </c>
      <c r="I10" s="480">
        <f t="shared" si="1"/>
        <v>23614</v>
      </c>
      <c r="J10" s="480">
        <f t="shared" si="1"/>
        <v>556505</v>
      </c>
      <c r="K10" s="480">
        <f t="shared" si="1"/>
        <v>3471</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23534795</v>
      </c>
      <c r="D12" s="493" t="s">
        <v>1365</v>
      </c>
      <c r="E12" s="428" t="s">
        <v>1365</v>
      </c>
      <c r="F12" s="428" t="s">
        <v>1365</v>
      </c>
      <c r="G12" s="686">
        <f>'Expenditures 15-22'!K223</f>
        <v>654179</v>
      </c>
      <c r="H12" s="426"/>
      <c r="I12" s="428" t="s">
        <v>1365</v>
      </c>
      <c r="J12" s="428" t="s">
        <v>1365</v>
      </c>
      <c r="K12" s="426" t="s">
        <v>1365</v>
      </c>
      <c r="L12" s="38"/>
    </row>
    <row r="13" spans="1:13" x14ac:dyDescent="0.2">
      <c r="A13" s="725" t="s">
        <v>525</v>
      </c>
      <c r="B13" s="292">
        <v>2000</v>
      </c>
      <c r="C13" s="687">
        <f>'Expenditures 15-22'!K74</f>
        <v>10797369</v>
      </c>
      <c r="D13" s="687">
        <f>'Expenditures 15-22'!K129</f>
        <v>4174200</v>
      </c>
      <c r="E13" s="477" t="s">
        <v>1365</v>
      </c>
      <c r="F13" s="687">
        <f>'Expenditures 15-22'!K178</f>
        <v>1899593</v>
      </c>
      <c r="G13" s="687">
        <f>'Expenditures 15-22'!K273</f>
        <v>807338</v>
      </c>
      <c r="H13" s="687">
        <f>'Expenditures 15-22'!K296</f>
        <v>1857805</v>
      </c>
      <c r="I13" s="428" t="s">
        <v>1365</v>
      </c>
      <c r="J13" s="740">
        <f>'Expenditures 15-22'!K323</f>
        <v>655070</v>
      </c>
      <c r="K13" s="692">
        <f>'Expenditures 15-22'!K341</f>
        <v>45608</v>
      </c>
      <c r="L13" s="38"/>
    </row>
    <row r="14" spans="1:13" x14ac:dyDescent="0.2">
      <c r="A14" s="725" t="s">
        <v>517</v>
      </c>
      <c r="B14" s="292">
        <v>3000</v>
      </c>
      <c r="C14" s="687">
        <f>'Expenditures 15-22'!K75</f>
        <v>613221</v>
      </c>
      <c r="D14" s="687">
        <f>'Expenditures 15-22'!K130</f>
        <v>0</v>
      </c>
      <c r="E14" s="493" t="s">
        <v>1365</v>
      </c>
      <c r="F14" s="687">
        <f>'Expenditures 15-22'!K179</f>
        <v>24730</v>
      </c>
      <c r="G14" s="687">
        <f>'Expenditures 15-22'!K274</f>
        <v>74856</v>
      </c>
      <c r="H14" s="485"/>
      <c r="I14" s="428" t="s">
        <v>1365</v>
      </c>
      <c r="J14" s="428" t="s">
        <v>1365</v>
      </c>
      <c r="K14" s="485" t="s">
        <v>1365</v>
      </c>
      <c r="L14" s="38"/>
    </row>
    <row r="15" spans="1:13" x14ac:dyDescent="0.2">
      <c r="A15" s="725" t="s">
        <v>113</v>
      </c>
      <c r="B15" s="292">
        <v>4000</v>
      </c>
      <c r="C15" s="687">
        <f>'Expenditures 15-22'!K102</f>
        <v>418455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4107290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35363840</v>
      </c>
      <c r="D17" s="480">
        <f t="shared" si="2"/>
        <v>4174200</v>
      </c>
      <c r="E17" s="480">
        <f t="shared" si="2"/>
        <v>4107290</v>
      </c>
      <c r="F17" s="480">
        <f t="shared" si="2"/>
        <v>1924323</v>
      </c>
      <c r="G17" s="480">
        <f t="shared" si="2"/>
        <v>1536373</v>
      </c>
      <c r="H17" s="480">
        <f t="shared" si="2"/>
        <v>1857805</v>
      </c>
      <c r="I17" s="428"/>
      <c r="J17" s="480">
        <f>SUM(J12:J16)</f>
        <v>655070</v>
      </c>
      <c r="K17" s="480">
        <f>SUM(K12:K16)</f>
        <v>45608</v>
      </c>
      <c r="L17" s="38"/>
    </row>
    <row r="18" spans="1:12" ht="15" customHeight="1" thickTop="1" x14ac:dyDescent="0.2">
      <c r="A18" s="1009" t="s">
        <v>1298</v>
      </c>
      <c r="B18" s="257">
        <v>4180</v>
      </c>
      <c r="C18" s="686">
        <f t="shared" ref="C18:H18" si="3">C9</f>
        <v>8794228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44158068</v>
      </c>
      <c r="D19" s="480">
        <f t="shared" si="4"/>
        <v>4174200</v>
      </c>
      <c r="E19" s="480">
        <f t="shared" si="4"/>
        <v>4107290</v>
      </c>
      <c r="F19" s="480">
        <f t="shared" si="4"/>
        <v>1924323</v>
      </c>
      <c r="G19" s="480">
        <f t="shared" si="4"/>
        <v>1536373</v>
      </c>
      <c r="H19" s="480">
        <f t="shared" si="4"/>
        <v>1857805</v>
      </c>
      <c r="I19" s="428"/>
      <c r="J19" s="480">
        <f>SUM(J17:J18)</f>
        <v>655070</v>
      </c>
      <c r="K19" s="480">
        <f>SUM(K17:K18)</f>
        <v>45608</v>
      </c>
      <c r="L19" s="38"/>
    </row>
    <row r="20" spans="1:12" ht="27" thickTop="1" thickBot="1" x14ac:dyDescent="0.25">
      <c r="A20" s="453" t="s">
        <v>1299</v>
      </c>
      <c r="B20" s="454"/>
      <c r="C20" s="1007">
        <f>C8-C17</f>
        <v>2545931</v>
      </c>
      <c r="D20" s="1007">
        <f t="shared" ref="D20:K20" si="5">D8-D17</f>
        <v>706624</v>
      </c>
      <c r="E20" s="1007">
        <f t="shared" si="5"/>
        <v>32008</v>
      </c>
      <c r="F20" s="1007">
        <f t="shared" si="5"/>
        <v>-773917</v>
      </c>
      <c r="G20" s="1007">
        <f t="shared" si="5"/>
        <v>-163634</v>
      </c>
      <c r="H20" s="1007">
        <f t="shared" si="5"/>
        <v>-1856243</v>
      </c>
      <c r="I20" s="1007">
        <f t="shared" si="5"/>
        <v>23614</v>
      </c>
      <c r="J20" s="1007">
        <f t="shared" si="5"/>
        <v>-98565</v>
      </c>
      <c r="K20" s="1007">
        <f t="shared" si="5"/>
        <v>-42137</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2002768</v>
      </c>
      <c r="E25" s="431">
        <v>0</v>
      </c>
      <c r="F25" s="431">
        <v>0</v>
      </c>
      <c r="G25" s="431">
        <v>0</v>
      </c>
      <c r="H25" s="431">
        <v>0</v>
      </c>
      <c r="I25" s="502"/>
      <c r="J25" s="431">
        <v>0</v>
      </c>
      <c r="K25" s="431">
        <v>0</v>
      </c>
      <c r="L25" s="499"/>
    </row>
    <row r="26" spans="1:12" s="695" customFormat="1" ht="13.5" customHeight="1" x14ac:dyDescent="0.2">
      <c r="A26" s="1011" t="s">
        <v>198</v>
      </c>
      <c r="B26" s="537">
        <v>7120</v>
      </c>
      <c r="C26" s="431">
        <v>118380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92237</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107343</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2002768</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13190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210617</v>
      </c>
      <c r="D44" s="683">
        <f t="shared" ref="D44:K44" si="6">SUM(D24:D43)</f>
        <v>2015958</v>
      </c>
      <c r="E44" s="683">
        <f t="shared" si="6"/>
        <v>107343</v>
      </c>
      <c r="F44" s="683">
        <f t="shared" si="6"/>
        <v>0</v>
      </c>
      <c r="G44" s="683">
        <f t="shared" si="6"/>
        <v>0</v>
      </c>
      <c r="H44" s="683">
        <f t="shared" si="6"/>
        <v>2002768</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2002768</v>
      </c>
      <c r="J47" s="502"/>
      <c r="K47" s="502"/>
      <c r="L47" s="704"/>
    </row>
    <row r="48" spans="1:12" s="695" customFormat="1" ht="14.25" x14ac:dyDescent="0.2">
      <c r="A48" s="1013" t="s">
        <v>1677</v>
      </c>
      <c r="B48" s="537">
        <v>8120</v>
      </c>
      <c r="C48" s="509"/>
      <c r="D48" s="509"/>
      <c r="E48" s="502"/>
      <c r="F48" s="509"/>
      <c r="G48" s="502"/>
      <c r="H48" s="502"/>
      <c r="I48" s="740">
        <f>SUM(C26:H26,J26,K26)</f>
        <v>118380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43280</v>
      </c>
      <c r="E50" s="431">
        <v>10786</v>
      </c>
      <c r="F50" s="431">
        <v>38171</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107343</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2002768</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107343</v>
      </c>
      <c r="D76" s="683">
        <f t="shared" si="7"/>
        <v>2046048</v>
      </c>
      <c r="E76" s="683">
        <f t="shared" si="7"/>
        <v>10786</v>
      </c>
      <c r="F76" s="683">
        <f t="shared" si="7"/>
        <v>38171</v>
      </c>
      <c r="G76" s="683">
        <f t="shared" si="7"/>
        <v>0</v>
      </c>
      <c r="H76" s="683">
        <f t="shared" si="7"/>
        <v>0</v>
      </c>
      <c r="I76" s="683">
        <f t="shared" si="7"/>
        <v>2121148</v>
      </c>
      <c r="J76" s="683">
        <f t="shared" si="7"/>
        <v>0</v>
      </c>
      <c r="K76" s="683">
        <f t="shared" si="7"/>
        <v>0</v>
      </c>
      <c r="L76" s="499"/>
    </row>
    <row r="77" spans="1:12" ht="14.25" thickTop="1" thickBot="1" x14ac:dyDescent="0.25">
      <c r="A77" s="1016" t="s">
        <v>1377</v>
      </c>
      <c r="B77" s="701"/>
      <c r="C77" s="439">
        <f t="shared" ref="C77:K77" si="8">C44-C76</f>
        <v>103274</v>
      </c>
      <c r="D77" s="439">
        <f t="shared" si="8"/>
        <v>-30090</v>
      </c>
      <c r="E77" s="439">
        <f t="shared" si="8"/>
        <v>96557</v>
      </c>
      <c r="F77" s="439">
        <f t="shared" si="8"/>
        <v>-38171</v>
      </c>
      <c r="G77" s="439">
        <f t="shared" si="8"/>
        <v>0</v>
      </c>
      <c r="H77" s="439">
        <f t="shared" si="8"/>
        <v>2002768</v>
      </c>
      <c r="I77" s="439">
        <f t="shared" si="8"/>
        <v>-2121148</v>
      </c>
      <c r="J77" s="439">
        <f t="shared" si="8"/>
        <v>0</v>
      </c>
      <c r="K77" s="439">
        <f t="shared" si="8"/>
        <v>0</v>
      </c>
      <c r="L77" s="38"/>
    </row>
    <row r="78" spans="1:12" ht="29.25" customHeight="1" thickTop="1" thickBot="1" x14ac:dyDescent="0.25">
      <c r="A78" s="2224" t="s">
        <v>681</v>
      </c>
      <c r="B78" s="2225"/>
      <c r="C78" s="438">
        <f t="shared" ref="C78:K78" si="9">C20+C77</f>
        <v>2649205</v>
      </c>
      <c r="D78" s="438">
        <f t="shared" si="9"/>
        <v>676534</v>
      </c>
      <c r="E78" s="438">
        <f t="shared" si="9"/>
        <v>128565</v>
      </c>
      <c r="F78" s="438">
        <f t="shared" si="9"/>
        <v>-812088</v>
      </c>
      <c r="G78" s="438">
        <f t="shared" si="9"/>
        <v>-163634</v>
      </c>
      <c r="H78" s="438">
        <f t="shared" si="9"/>
        <v>146525</v>
      </c>
      <c r="I78" s="438">
        <f t="shared" si="9"/>
        <v>-2097534</v>
      </c>
      <c r="J78" s="438">
        <f t="shared" si="9"/>
        <v>-98565</v>
      </c>
      <c r="K78" s="438">
        <f t="shared" si="9"/>
        <v>-42137</v>
      </c>
      <c r="L78" s="500"/>
    </row>
    <row r="79" spans="1:12" ht="13.5" thickTop="1" x14ac:dyDescent="0.2">
      <c r="A79" s="811" t="s">
        <v>1943</v>
      </c>
      <c r="B79" s="455"/>
      <c r="C79" s="430">
        <v>26361802</v>
      </c>
      <c r="D79" s="694">
        <v>3580237</v>
      </c>
      <c r="E79" s="694">
        <v>4144945</v>
      </c>
      <c r="F79" s="694">
        <v>3960209</v>
      </c>
      <c r="G79" s="694">
        <v>1328829</v>
      </c>
      <c r="H79" s="694">
        <v>493499</v>
      </c>
      <c r="I79" s="694">
        <v>9410288</v>
      </c>
      <c r="J79" s="694">
        <v>786186</v>
      </c>
      <c r="K79" s="694">
        <v>775084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1944</v>
      </c>
      <c r="B81" s="452"/>
      <c r="C81" s="480">
        <f>(SUM(C78:C80))</f>
        <v>29011007</v>
      </c>
      <c r="D81" s="480">
        <f>SUM(D78:D80)</f>
        <v>4256771</v>
      </c>
      <c r="E81" s="480">
        <f t="shared" ref="E81:K81" si="10">SUM(E78:E80)</f>
        <v>4273510</v>
      </c>
      <c r="F81" s="480">
        <f t="shared" si="10"/>
        <v>3148121</v>
      </c>
      <c r="G81" s="480">
        <f t="shared" si="10"/>
        <v>1165195</v>
      </c>
      <c r="H81" s="480">
        <f t="shared" si="10"/>
        <v>640024</v>
      </c>
      <c r="I81" s="480">
        <f t="shared" si="10"/>
        <v>7312754</v>
      </c>
      <c r="J81" s="480">
        <f t="shared" si="10"/>
        <v>687621</v>
      </c>
      <c r="K81" s="480">
        <f t="shared" si="10"/>
        <v>732947</v>
      </c>
      <c r="L81" s="38"/>
    </row>
    <row r="82" spans="1:12" ht="0.75" customHeight="1" thickTop="1" thickBot="1" x14ac:dyDescent="0.25">
      <c r="A82" s="623" t="s">
        <v>399</v>
      </c>
      <c r="B82" s="621"/>
      <c r="C82" s="1125">
        <f>(C81-C79)</f>
        <v>2649205</v>
      </c>
      <c r="D82" s="1125">
        <f t="shared" ref="D82:K82" si="11">(D81-D79)</f>
        <v>676534</v>
      </c>
      <c r="E82" s="1125">
        <f t="shared" si="11"/>
        <v>128565</v>
      </c>
      <c r="F82" s="1125">
        <f t="shared" si="11"/>
        <v>-812088</v>
      </c>
      <c r="G82" s="1125">
        <f t="shared" si="11"/>
        <v>-163634</v>
      </c>
      <c r="H82" s="1125">
        <f t="shared" si="11"/>
        <v>146525</v>
      </c>
      <c r="I82" s="1125">
        <f t="shared" si="11"/>
        <v>-2097534</v>
      </c>
      <c r="J82" s="1125">
        <f t="shared" si="11"/>
        <v>-98565</v>
      </c>
      <c r="K82" s="1125">
        <f t="shared" si="11"/>
        <v>-42137</v>
      </c>
    </row>
    <row r="83" spans="1:12" ht="14.25" hidden="1" thickTop="1" thickBot="1" x14ac:dyDescent="0.25">
      <c r="A83" s="720" t="s">
        <v>400</v>
      </c>
      <c r="B83" s="622"/>
      <c r="C83" s="1126">
        <f>C82/C81</f>
        <v>9.1317236937001181E-2</v>
      </c>
      <c r="D83" s="1126">
        <f t="shared" ref="D83:K83" si="12">D82/D81</f>
        <v>0.15893126503633859</v>
      </c>
      <c r="E83" s="1126">
        <f t="shared" si="12"/>
        <v>3.0084169687212618E-2</v>
      </c>
      <c r="F83" s="1126">
        <f t="shared" si="12"/>
        <v>-0.25795958922798712</v>
      </c>
      <c r="G83" s="1126">
        <f t="shared" si="12"/>
        <v>-0.14043486283411791</v>
      </c>
      <c r="H83" s="1126">
        <f t="shared" si="12"/>
        <v>0.22893672737272353</v>
      </c>
      <c r="I83" s="1126">
        <f t="shared" si="12"/>
        <v>-0.28683229327829157</v>
      </c>
      <c r="J83" s="1126">
        <f t="shared" si="12"/>
        <v>-0.1433420445274359</v>
      </c>
      <c r="K83" s="1126">
        <f t="shared" si="12"/>
        <v>-5.7489832143388264E-2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zoomScaleNormal="100" workbookViewId="0">
      <selection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6" t="s">
        <v>1864</v>
      </c>
      <c r="B1" s="75"/>
      <c r="C1" s="56" t="s">
        <v>493</v>
      </c>
      <c r="D1" s="56" t="s">
        <v>494</v>
      </c>
      <c r="E1" s="56" t="s">
        <v>495</v>
      </c>
      <c r="F1" s="56" t="s">
        <v>496</v>
      </c>
      <c r="G1" s="56" t="s">
        <v>497</v>
      </c>
      <c r="H1" s="56" t="s">
        <v>498</v>
      </c>
      <c r="I1" s="56" t="s">
        <v>499</v>
      </c>
      <c r="J1" s="56" t="s">
        <v>500</v>
      </c>
      <c r="K1" s="56" t="s">
        <v>855</v>
      </c>
    </row>
    <row r="2" spans="1:12" ht="36" x14ac:dyDescent="0.2">
      <c r="A2" s="222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25982678</v>
      </c>
      <c r="D5" s="413">
        <v>4617439</v>
      </c>
      <c r="E5" s="407">
        <v>4089726</v>
      </c>
      <c r="F5" s="797">
        <v>482264</v>
      </c>
      <c r="G5" s="407">
        <v>561922</v>
      </c>
      <c r="H5" s="407">
        <v>0</v>
      </c>
      <c r="I5" s="407">
        <v>50624</v>
      </c>
      <c r="J5" s="431">
        <v>559004</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352332</v>
      </c>
      <c r="D7" s="407">
        <v>0</v>
      </c>
      <c r="E7" s="428"/>
      <c r="F7" s="431">
        <v>0</v>
      </c>
      <c r="G7" s="431">
        <v>0</v>
      </c>
      <c r="H7" s="431">
        <v>0</v>
      </c>
      <c r="I7" s="428"/>
      <c r="J7" s="428"/>
      <c r="K7" s="428"/>
    </row>
    <row r="8" spans="1:12" x14ac:dyDescent="0.2">
      <c r="A8" s="902" t="s">
        <v>475</v>
      </c>
      <c r="B8" s="39">
        <v>1150</v>
      </c>
      <c r="C8" s="476"/>
      <c r="D8" s="476"/>
      <c r="E8" s="502"/>
      <c r="F8" s="502"/>
      <c r="G8" s="413">
        <v>765549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26335010</v>
      </c>
      <c r="D12" s="479">
        <f t="shared" si="0"/>
        <v>4617439</v>
      </c>
      <c r="E12" s="479">
        <f t="shared" si="0"/>
        <v>4089726</v>
      </c>
      <c r="F12" s="479">
        <f t="shared" si="0"/>
        <v>482264</v>
      </c>
      <c r="G12" s="479">
        <f t="shared" si="0"/>
        <v>1327471</v>
      </c>
      <c r="H12" s="479">
        <f t="shared" si="0"/>
        <v>0</v>
      </c>
      <c r="I12" s="479">
        <f t="shared" si="0"/>
        <v>50624</v>
      </c>
      <c r="J12" s="479">
        <f t="shared" si="0"/>
        <v>559004</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655031</v>
      </c>
      <c r="D16" s="407">
        <v>0</v>
      </c>
      <c r="E16" s="407">
        <v>0</v>
      </c>
      <c r="F16" s="407">
        <v>0</v>
      </c>
      <c r="G16" s="407">
        <v>40000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655031</v>
      </c>
      <c r="D18" s="482">
        <f t="shared" ref="D18:K18" si="1">SUM(D14:D17)</f>
        <v>0</v>
      </c>
      <c r="E18" s="482">
        <f t="shared" si="1"/>
        <v>0</v>
      </c>
      <c r="F18" s="482">
        <f t="shared" si="1"/>
        <v>0</v>
      </c>
      <c r="G18" s="482">
        <f t="shared" si="1"/>
        <v>40000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1750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1750</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71340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2715</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74055</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322909</v>
      </c>
      <c r="D65" s="407">
        <v>43281</v>
      </c>
      <c r="E65" s="407">
        <v>10786</v>
      </c>
      <c r="F65" s="431">
        <v>38171</v>
      </c>
      <c r="G65" s="407">
        <v>15398</v>
      </c>
      <c r="H65" s="407">
        <v>1012</v>
      </c>
      <c r="I65" s="407">
        <v>118380</v>
      </c>
      <c r="J65" s="431">
        <v>3675</v>
      </c>
      <c r="K65" s="407">
        <v>3948</v>
      </c>
    </row>
    <row r="66" spans="1:11" ht="12.75" customHeight="1" x14ac:dyDescent="0.2">
      <c r="A66" s="902" t="s">
        <v>768</v>
      </c>
      <c r="B66" s="39">
        <v>1520</v>
      </c>
      <c r="C66" s="407">
        <v>-238265</v>
      </c>
      <c r="D66" s="407">
        <v>-37786</v>
      </c>
      <c r="E66" s="407">
        <v>0</v>
      </c>
      <c r="F66" s="407">
        <v>-25545</v>
      </c>
      <c r="G66" s="407">
        <v>-10130</v>
      </c>
      <c r="H66" s="407">
        <v>0</v>
      </c>
      <c r="I66" s="407">
        <v>-145390</v>
      </c>
      <c r="J66" s="431">
        <v>-6174</v>
      </c>
      <c r="K66" s="407">
        <v>-477</v>
      </c>
    </row>
    <row r="67" spans="1:11" ht="12.75" customHeight="1" thickBot="1" x14ac:dyDescent="0.25">
      <c r="A67" s="459" t="s">
        <v>565</v>
      </c>
      <c r="B67" s="452"/>
      <c r="C67" s="480">
        <f>SUM(C65:C66)</f>
        <v>84644</v>
      </c>
      <c r="D67" s="480">
        <f t="shared" ref="D67:K67" si="2">SUM(D65:D66)</f>
        <v>5495</v>
      </c>
      <c r="E67" s="480">
        <f t="shared" si="2"/>
        <v>10786</v>
      </c>
      <c r="F67" s="480">
        <f t="shared" si="2"/>
        <v>12626</v>
      </c>
      <c r="G67" s="480">
        <f t="shared" si="2"/>
        <v>5268</v>
      </c>
      <c r="H67" s="480">
        <f t="shared" si="2"/>
        <v>1012</v>
      </c>
      <c r="I67" s="480">
        <f t="shared" si="2"/>
        <v>-27010</v>
      </c>
      <c r="J67" s="480">
        <f t="shared" si="2"/>
        <v>-2499</v>
      </c>
      <c r="K67" s="480">
        <f t="shared" si="2"/>
        <v>3471</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225451</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225451</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7318</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74799</v>
      </c>
      <c r="D79" s="407">
        <v>0</v>
      </c>
      <c r="E79" s="428"/>
      <c r="F79" s="428"/>
      <c r="G79" s="428"/>
      <c r="H79" s="428"/>
      <c r="I79" s="428"/>
      <c r="J79" s="428"/>
      <c r="K79" s="428"/>
    </row>
    <row r="80" spans="1:11" ht="12.75" customHeight="1" x14ac:dyDescent="0.2">
      <c r="A80" s="902" t="s">
        <v>631</v>
      </c>
      <c r="B80" s="39">
        <v>1730</v>
      </c>
      <c r="C80" s="478">
        <v>13427</v>
      </c>
      <c r="D80" s="407">
        <v>0</v>
      </c>
      <c r="E80" s="428"/>
      <c r="F80" s="428"/>
      <c r="G80" s="428"/>
      <c r="H80" s="428"/>
      <c r="I80" s="428"/>
      <c r="J80" s="428"/>
      <c r="K80" s="428"/>
    </row>
    <row r="81" spans="1:11" ht="12.75" customHeight="1" x14ac:dyDescent="0.2">
      <c r="A81" s="902" t="s">
        <v>27</v>
      </c>
      <c r="B81" s="39">
        <v>1790</v>
      </c>
      <c r="C81" s="478">
        <v>61969</v>
      </c>
      <c r="D81" s="407">
        <v>0</v>
      </c>
      <c r="E81" s="428"/>
      <c r="F81" s="428"/>
      <c r="G81" s="428"/>
      <c r="H81" s="428"/>
      <c r="I81" s="428"/>
      <c r="J81" s="428"/>
      <c r="K81" s="428"/>
    </row>
    <row r="82" spans="1:11" ht="12.75" customHeight="1" thickBot="1" x14ac:dyDescent="0.25">
      <c r="A82" s="459" t="s">
        <v>275</v>
      </c>
      <c r="B82" s="452"/>
      <c r="C82" s="479">
        <f>SUM(C77:C81)</f>
        <v>157513</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115942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115942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23263</v>
      </c>
      <c r="E95" s="426"/>
      <c r="F95" s="426"/>
      <c r="G95" s="426"/>
      <c r="H95" s="426"/>
      <c r="I95" s="426"/>
      <c r="J95" s="426"/>
      <c r="K95" s="426"/>
    </row>
    <row r="96" spans="1:11" ht="12.75" customHeight="1" x14ac:dyDescent="0.2">
      <c r="A96" s="902" t="s">
        <v>450</v>
      </c>
      <c r="B96" s="39">
        <v>1920</v>
      </c>
      <c r="C96" s="478">
        <v>259675</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5883</v>
      </c>
      <c r="D99" s="407">
        <v>230405</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15323</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289001</v>
      </c>
      <c r="D106" s="486">
        <v>0</v>
      </c>
      <c r="E106" s="431">
        <v>0</v>
      </c>
      <c r="F106" s="431">
        <v>0</v>
      </c>
      <c r="G106" s="431">
        <v>0</v>
      </c>
      <c r="H106" s="431">
        <v>0</v>
      </c>
      <c r="I106" s="426"/>
      <c r="J106" s="431">
        <v>0</v>
      </c>
      <c r="K106" s="431">
        <v>0</v>
      </c>
    </row>
    <row r="107" spans="1:12" ht="12.75" customHeight="1" x14ac:dyDescent="0.2">
      <c r="A107" s="902" t="s">
        <v>81</v>
      </c>
      <c r="B107" s="39">
        <v>1999</v>
      </c>
      <c r="C107" s="478">
        <v>44219</v>
      </c>
      <c r="D107" s="407">
        <v>4222</v>
      </c>
      <c r="E107" s="407">
        <v>0</v>
      </c>
      <c r="F107" s="407">
        <v>0</v>
      </c>
      <c r="G107" s="407">
        <v>0</v>
      </c>
      <c r="H107" s="407">
        <v>550</v>
      </c>
      <c r="I107" s="407">
        <v>0</v>
      </c>
      <c r="J107" s="431">
        <v>0</v>
      </c>
      <c r="K107" s="407">
        <v>0</v>
      </c>
    </row>
    <row r="108" spans="1:12" ht="12.75" customHeight="1" thickBot="1" x14ac:dyDescent="0.25">
      <c r="A108" s="459" t="s">
        <v>566</v>
      </c>
      <c r="B108" s="729"/>
      <c r="C108" s="479">
        <f>SUM(C95:C107)</f>
        <v>598778</v>
      </c>
      <c r="D108" s="479">
        <f t="shared" ref="D108:K108" si="3">SUM(D95:D107)</f>
        <v>257890</v>
      </c>
      <c r="E108" s="479">
        <f t="shared" si="3"/>
        <v>0</v>
      </c>
      <c r="F108" s="479">
        <f t="shared" si="3"/>
        <v>15323</v>
      </c>
      <c r="G108" s="479">
        <f t="shared" si="3"/>
        <v>0</v>
      </c>
      <c r="H108" s="479">
        <f t="shared" si="3"/>
        <v>550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28174119</v>
      </c>
      <c r="D109" s="488">
        <f t="shared" si="4"/>
        <v>4880824</v>
      </c>
      <c r="E109" s="488">
        <f t="shared" si="4"/>
        <v>4100512</v>
      </c>
      <c r="F109" s="488">
        <f t="shared" si="4"/>
        <v>584268</v>
      </c>
      <c r="G109" s="488">
        <f t="shared" si="4"/>
        <v>1372739</v>
      </c>
      <c r="H109" s="488">
        <f t="shared" si="4"/>
        <v>1562</v>
      </c>
      <c r="I109" s="488">
        <f t="shared" si="4"/>
        <v>23614</v>
      </c>
      <c r="J109" s="488">
        <f t="shared" si="4"/>
        <v>556505</v>
      </c>
      <c r="K109" s="438">
        <f t="shared" si="4"/>
        <v>3471</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1855</v>
      </c>
      <c r="B116" s="1774"/>
      <c r="C116" s="490"/>
      <c r="D116" s="426"/>
      <c r="E116" s="487"/>
      <c r="F116" s="426"/>
      <c r="G116" s="426"/>
      <c r="H116" s="487"/>
      <c r="I116" s="428"/>
      <c r="J116" s="426"/>
      <c r="K116" s="426"/>
    </row>
    <row r="117" spans="1:11" ht="12.75" customHeight="1" x14ac:dyDescent="0.2">
      <c r="A117" s="472" t="s">
        <v>1691</v>
      </c>
      <c r="B117" s="260">
        <v>3001</v>
      </c>
      <c r="C117" s="484">
        <v>5350428</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5350428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1854</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135283</v>
      </c>
      <c r="D124" s="487"/>
      <c r="E124" s="428"/>
      <c r="F124" s="797">
        <v>0</v>
      </c>
      <c r="G124" s="428"/>
      <c r="H124" s="428"/>
      <c r="I124" s="428"/>
      <c r="J124" s="428"/>
      <c r="K124" s="428"/>
    </row>
    <row r="125" spans="1:11" ht="12.75" customHeight="1" x14ac:dyDescent="0.2">
      <c r="A125" s="902" t="s">
        <v>1765</v>
      </c>
      <c r="B125" s="260">
        <v>3105</v>
      </c>
      <c r="C125" s="407">
        <v>354261</v>
      </c>
      <c r="D125" s="487"/>
      <c r="E125" s="428"/>
      <c r="F125" s="407">
        <v>0</v>
      </c>
      <c r="G125" s="428"/>
      <c r="H125" s="428"/>
      <c r="I125" s="428"/>
      <c r="J125" s="428"/>
      <c r="K125" s="428"/>
    </row>
    <row r="126" spans="1:11" ht="12.75" customHeight="1" x14ac:dyDescent="0.2">
      <c r="A126" s="902" t="s">
        <v>1013</v>
      </c>
      <c r="B126" s="260">
        <v>3110</v>
      </c>
      <c r="C126" s="478">
        <v>502794</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992338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149154</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149154</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2715</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15223</v>
      </c>
      <c r="G151" s="431">
        <v>0</v>
      </c>
      <c r="H151" s="428"/>
      <c r="I151" s="428"/>
      <c r="J151" s="428"/>
      <c r="K151" s="428"/>
    </row>
    <row r="152" spans="1:11" ht="12.75" customHeight="1" x14ac:dyDescent="0.2">
      <c r="A152" s="902" t="s">
        <v>1224</v>
      </c>
      <c r="B152" s="260">
        <v>3510</v>
      </c>
      <c r="C152" s="478">
        <v>0</v>
      </c>
      <c r="D152" s="407">
        <v>0</v>
      </c>
      <c r="E152" s="487"/>
      <c r="F152" s="407">
        <v>550915</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566138</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170120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39562</v>
      </c>
      <c r="D171" s="915">
        <v>0</v>
      </c>
      <c r="E171" s="915">
        <v>0</v>
      </c>
      <c r="F171" s="915">
        <v>0</v>
      </c>
      <c r="G171" s="916">
        <v>0</v>
      </c>
      <c r="H171" s="800">
        <v>0</v>
      </c>
      <c r="I171" s="916">
        <v>0</v>
      </c>
      <c r="J171" s="916">
        <v>0</v>
      </c>
      <c r="K171" s="800">
        <v>0</v>
      </c>
    </row>
    <row r="172" spans="1:11" ht="12.75" customHeight="1" thickTop="1" thickBot="1" x14ac:dyDescent="0.25">
      <c r="A172" s="2228" t="s">
        <v>459</v>
      </c>
      <c r="B172" s="2229"/>
      <c r="C172" s="913">
        <f t="shared" ref="C172:K172" si="6">SUM(C131,C140,C144,C145:C149,C154,C155:C170,C171)</f>
        <v>1353889</v>
      </c>
      <c r="D172" s="913">
        <f t="shared" si="6"/>
        <v>0</v>
      </c>
      <c r="E172" s="913">
        <f t="shared" si="6"/>
        <v>0</v>
      </c>
      <c r="F172" s="913">
        <f t="shared" si="6"/>
        <v>566138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6704317</v>
      </c>
      <c r="D173" s="488">
        <f>SUM(D121,D172)</f>
        <v>0</v>
      </c>
      <c r="E173" s="488">
        <f>SUM(E121,E172)</f>
        <v>0</v>
      </c>
      <c r="F173" s="488">
        <f t="shared" ref="F173:K173" si="7">SUM(F121,F172)</f>
        <v>566138</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30" t="s">
        <v>1856</v>
      </c>
      <c r="B175" s="2231"/>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6" t="s">
        <v>901</v>
      </c>
      <c r="B178" s="223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4" t="s">
        <v>1857</v>
      </c>
      <c r="B179" s="2235"/>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6" t="s">
        <v>902</v>
      </c>
      <c r="B184" s="223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4" t="s">
        <v>1858</v>
      </c>
      <c r="B185" s="2235"/>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1999</v>
      </c>
      <c r="B190" s="39">
        <v>4199</v>
      </c>
      <c r="C190" s="478">
        <v>0</v>
      </c>
      <c r="D190" s="407">
        <v>0</v>
      </c>
      <c r="E190" s="487"/>
      <c r="F190" s="407">
        <v>0</v>
      </c>
      <c r="G190" s="407">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607824</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132460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740284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914024</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914024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19541</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803719</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823260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38786</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38786</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3949</v>
      </c>
      <c r="D263" s="428"/>
      <c r="E263" s="428"/>
      <c r="F263" s="421">
        <v>0</v>
      </c>
      <c r="G263" s="418">
        <v>0</v>
      </c>
      <c r="H263" s="428"/>
      <c r="I263" s="428"/>
      <c r="J263" s="428"/>
      <c r="K263" s="428"/>
    </row>
    <row r="264" spans="1:11" ht="12.75" customHeight="1" thickTop="1" thickBot="1" x14ac:dyDescent="0.25">
      <c r="A264" s="902" t="s">
        <v>1780</v>
      </c>
      <c r="B264" s="39">
        <v>4909</v>
      </c>
      <c r="C264" s="419">
        <v>137492</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100739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97310</v>
      </c>
      <c r="D270" s="419">
        <v>0</v>
      </c>
      <c r="E270" s="428"/>
      <c r="F270" s="419">
        <v>0</v>
      </c>
      <c r="G270" s="419">
        <v>0</v>
      </c>
      <c r="H270" s="428"/>
      <c r="I270" s="428"/>
      <c r="J270" s="428"/>
      <c r="K270" s="428"/>
    </row>
    <row r="271" spans="1:11" ht="12.75" customHeight="1" thickTop="1" thickBot="1" x14ac:dyDescent="0.25">
      <c r="A271" s="902" t="s">
        <v>436</v>
      </c>
      <c r="B271" s="39">
        <v>4992</v>
      </c>
      <c r="C271" s="492">
        <v>214277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2" t="s">
        <v>1711</v>
      </c>
      <c r="B273" s="2233"/>
      <c r="C273" s="488">
        <f t="shared" ref="C273:H273" si="10">SUM(C191,C201,C211,C216,C224,C228,C229,C259:C272)</f>
        <v>3031335</v>
      </c>
      <c r="D273" s="488">
        <f t="shared" si="10"/>
        <v>0</v>
      </c>
      <c r="E273" s="488">
        <f t="shared" si="10"/>
        <v>38786</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3031335</v>
      </c>
      <c r="D274" s="488">
        <f>SUM(D178,D184,D273)</f>
        <v>0</v>
      </c>
      <c r="E274" s="488">
        <f>SUM(E178,E273)</f>
        <v>38786</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37909771</v>
      </c>
      <c r="D275" s="488">
        <f t="shared" si="12"/>
        <v>4880824</v>
      </c>
      <c r="E275" s="488">
        <f t="shared" si="12"/>
        <v>4139298</v>
      </c>
      <c r="F275" s="488">
        <f t="shared" si="12"/>
        <v>1150406</v>
      </c>
      <c r="G275" s="488">
        <f t="shared" si="12"/>
        <v>1372739</v>
      </c>
      <c r="H275" s="488">
        <f t="shared" si="12"/>
        <v>1562</v>
      </c>
      <c r="I275" s="488">
        <f t="shared" si="12"/>
        <v>23614</v>
      </c>
      <c r="J275" s="488">
        <f t="shared" si="12"/>
        <v>556505</v>
      </c>
      <c r="K275" s="438">
        <f t="shared" si="12"/>
        <v>3471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zoomScaleNormal="100" workbookViewId="0">
      <selection sqref="A1:F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6" t="s">
        <v>1863</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8"/>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2" t="s">
        <v>335</v>
      </c>
      <c r="B3" s="2243"/>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11200409</v>
      </c>
      <c r="D5" s="407">
        <v>1302655</v>
      </c>
      <c r="E5" s="407">
        <v>211500</v>
      </c>
      <c r="F5" s="407">
        <v>820859</v>
      </c>
      <c r="G5" s="407">
        <v>43272</v>
      </c>
      <c r="H5" s="407">
        <v>375</v>
      </c>
      <c r="I5" s="431">
        <v>223285</v>
      </c>
      <c r="J5" s="431">
        <v>0</v>
      </c>
      <c r="K5" s="409">
        <f>SUM(C5:J5)</f>
        <v>13802355</v>
      </c>
      <c r="L5" s="407">
        <v>14539083</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353946</v>
      </c>
      <c r="D7" s="431">
        <v>38723</v>
      </c>
      <c r="E7" s="431">
        <v>2417</v>
      </c>
      <c r="F7" s="431">
        <v>8935</v>
      </c>
      <c r="G7" s="431">
        <v>0</v>
      </c>
      <c r="H7" s="431">
        <v>0</v>
      </c>
      <c r="I7" s="431">
        <v>0</v>
      </c>
      <c r="J7" s="431">
        <v>0</v>
      </c>
      <c r="K7" s="409">
        <f t="shared" ref="K7:K32" si="0">SUM(C7:J7)</f>
        <v>404021</v>
      </c>
      <c r="L7" s="407">
        <v>311104</v>
      </c>
    </row>
    <row r="8" spans="1:14" x14ac:dyDescent="0.2">
      <c r="A8" s="1713" t="s">
        <v>171</v>
      </c>
      <c r="B8" s="265">
        <v>1200</v>
      </c>
      <c r="C8" s="407">
        <v>3357184</v>
      </c>
      <c r="D8" s="407">
        <v>503510</v>
      </c>
      <c r="E8" s="407">
        <v>115279</v>
      </c>
      <c r="F8" s="407">
        <v>9788</v>
      </c>
      <c r="G8" s="407">
        <v>0</v>
      </c>
      <c r="H8" s="407">
        <v>1958</v>
      </c>
      <c r="I8" s="431">
        <v>4946</v>
      </c>
      <c r="J8" s="431">
        <v>0</v>
      </c>
      <c r="K8" s="409">
        <f t="shared" si="0"/>
        <v>3992665</v>
      </c>
      <c r="L8" s="407">
        <v>4166326</v>
      </c>
    </row>
    <row r="9" spans="1:14" x14ac:dyDescent="0.2">
      <c r="A9" s="1713" t="s">
        <v>818</v>
      </c>
      <c r="B9" s="265" t="s">
        <v>1122</v>
      </c>
      <c r="C9" s="431">
        <v>505285</v>
      </c>
      <c r="D9" s="431">
        <v>95728</v>
      </c>
      <c r="E9" s="431">
        <v>110051</v>
      </c>
      <c r="F9" s="431">
        <v>9272</v>
      </c>
      <c r="G9" s="431">
        <v>0</v>
      </c>
      <c r="H9" s="431">
        <v>0</v>
      </c>
      <c r="I9" s="431">
        <v>0</v>
      </c>
      <c r="J9" s="431">
        <v>0</v>
      </c>
      <c r="K9" s="409">
        <f t="shared" si="0"/>
        <v>720336</v>
      </c>
      <c r="L9" s="407">
        <v>584154</v>
      </c>
    </row>
    <row r="10" spans="1:14" x14ac:dyDescent="0.2">
      <c r="A10" s="1713" t="s">
        <v>819</v>
      </c>
      <c r="B10" s="265">
        <v>1250</v>
      </c>
      <c r="C10" s="407">
        <v>865992</v>
      </c>
      <c r="D10" s="407">
        <v>94233</v>
      </c>
      <c r="E10" s="407">
        <v>10680</v>
      </c>
      <c r="F10" s="407">
        <v>134150</v>
      </c>
      <c r="G10" s="407">
        <v>0</v>
      </c>
      <c r="H10" s="407">
        <v>0</v>
      </c>
      <c r="I10" s="431">
        <v>95197</v>
      </c>
      <c r="J10" s="431">
        <v>0</v>
      </c>
      <c r="K10" s="409">
        <f t="shared" si="0"/>
        <v>1200252</v>
      </c>
      <c r="L10" s="407">
        <v>1120195</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0</v>
      </c>
      <c r="D13" s="407">
        <v>0</v>
      </c>
      <c r="E13" s="407">
        <v>0</v>
      </c>
      <c r="F13" s="407">
        <v>0</v>
      </c>
      <c r="G13" s="407">
        <v>0</v>
      </c>
      <c r="H13" s="407">
        <v>0</v>
      </c>
      <c r="I13" s="431">
        <v>0</v>
      </c>
      <c r="J13" s="431">
        <v>0</v>
      </c>
      <c r="K13" s="409">
        <f t="shared" si="0"/>
        <v>0</v>
      </c>
      <c r="L13" s="407">
        <v>0</v>
      </c>
    </row>
    <row r="14" spans="1:14" x14ac:dyDescent="0.2">
      <c r="A14" s="1713" t="s">
        <v>1117</v>
      </c>
      <c r="B14" s="265">
        <v>1500</v>
      </c>
      <c r="C14" s="407">
        <v>158168</v>
      </c>
      <c r="D14" s="407">
        <v>2218</v>
      </c>
      <c r="E14" s="407">
        <v>11631</v>
      </c>
      <c r="F14" s="407">
        <v>20140</v>
      </c>
      <c r="G14" s="407">
        <v>0</v>
      </c>
      <c r="H14" s="407">
        <v>1635</v>
      </c>
      <c r="I14" s="431">
        <v>4899</v>
      </c>
      <c r="J14" s="431">
        <v>0</v>
      </c>
      <c r="K14" s="409">
        <f t="shared" si="0"/>
        <v>198691</v>
      </c>
      <c r="L14" s="407">
        <v>201416</v>
      </c>
    </row>
    <row r="15" spans="1:14" x14ac:dyDescent="0.2">
      <c r="A15" s="1713" t="s">
        <v>1118</v>
      </c>
      <c r="B15" s="265">
        <v>1600</v>
      </c>
      <c r="C15" s="407">
        <v>121126</v>
      </c>
      <c r="D15" s="407">
        <v>6780</v>
      </c>
      <c r="E15" s="407">
        <v>0</v>
      </c>
      <c r="F15" s="407">
        <v>6647</v>
      </c>
      <c r="G15" s="407">
        <v>0</v>
      </c>
      <c r="H15" s="407">
        <v>0</v>
      </c>
      <c r="I15" s="431">
        <v>0</v>
      </c>
      <c r="J15" s="431">
        <v>0</v>
      </c>
      <c r="K15" s="409">
        <f t="shared" si="0"/>
        <v>134553</v>
      </c>
      <c r="L15" s="407">
        <v>160217</v>
      </c>
    </row>
    <row r="16" spans="1:14" x14ac:dyDescent="0.2">
      <c r="A16" s="1713" t="s">
        <v>1143</v>
      </c>
      <c r="B16" s="265" t="s">
        <v>492</v>
      </c>
      <c r="C16" s="407">
        <v>0</v>
      </c>
      <c r="D16" s="407">
        <v>0</v>
      </c>
      <c r="E16" s="407">
        <v>0</v>
      </c>
      <c r="F16" s="407">
        <v>0</v>
      </c>
      <c r="G16" s="407">
        <v>0</v>
      </c>
      <c r="H16" s="407">
        <v>0</v>
      </c>
      <c r="I16" s="431">
        <v>0</v>
      </c>
      <c r="J16" s="431">
        <v>0</v>
      </c>
      <c r="K16" s="409">
        <f t="shared" si="0"/>
        <v>0</v>
      </c>
      <c r="L16" s="407">
        <v>0</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2280191</v>
      </c>
      <c r="D18" s="407">
        <v>271077</v>
      </c>
      <c r="E18" s="407">
        <v>4112</v>
      </c>
      <c r="F18" s="407">
        <v>89145</v>
      </c>
      <c r="G18" s="407">
        <v>0</v>
      </c>
      <c r="H18" s="407">
        <v>89</v>
      </c>
      <c r="I18" s="431">
        <v>5323</v>
      </c>
      <c r="J18" s="431">
        <v>0</v>
      </c>
      <c r="K18" s="409">
        <f t="shared" si="0"/>
        <v>2649937</v>
      </c>
      <c r="L18" s="407">
        <v>3018497</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431985</v>
      </c>
      <c r="I22" s="408"/>
      <c r="J22" s="502"/>
      <c r="K22" s="409">
        <f t="shared" si="0"/>
        <v>431985</v>
      </c>
      <c r="L22" s="434">
        <v>500000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18842301</v>
      </c>
      <c r="D33" s="410">
        <f t="shared" ref="D33:L33" si="1">SUM(D5:D32)</f>
        <v>2314924</v>
      </c>
      <c r="E33" s="410">
        <f t="shared" si="1"/>
        <v>465670</v>
      </c>
      <c r="F33" s="410">
        <f t="shared" si="1"/>
        <v>1098936</v>
      </c>
      <c r="G33" s="410">
        <f t="shared" si="1"/>
        <v>43272</v>
      </c>
      <c r="H33" s="410">
        <f t="shared" si="1"/>
        <v>436042</v>
      </c>
      <c r="I33" s="410">
        <f t="shared" si="1"/>
        <v>333650</v>
      </c>
      <c r="J33" s="410">
        <f t="shared" si="1"/>
        <v>0</v>
      </c>
      <c r="K33" s="410">
        <f t="shared" si="1"/>
        <v>23534795</v>
      </c>
      <c r="L33" s="410">
        <f t="shared" si="1"/>
        <v>24600992</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756981</v>
      </c>
      <c r="D36" s="413">
        <v>73863</v>
      </c>
      <c r="E36" s="413">
        <v>36583</v>
      </c>
      <c r="F36" s="413">
        <v>11169</v>
      </c>
      <c r="G36" s="413">
        <v>0</v>
      </c>
      <c r="H36" s="413">
        <v>0</v>
      </c>
      <c r="I36" s="431">
        <v>0</v>
      </c>
      <c r="J36" s="431">
        <v>0</v>
      </c>
      <c r="K36" s="409">
        <f t="shared" ref="K36:K41" si="2">SUM(C36:J36)</f>
        <v>878596</v>
      </c>
      <c r="L36" s="407">
        <v>868962</v>
      </c>
    </row>
    <row r="37" spans="1:14" x14ac:dyDescent="0.2">
      <c r="A37" s="1713" t="s">
        <v>1265</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809719</v>
      </c>
      <c r="D38" s="407">
        <v>90629</v>
      </c>
      <c r="E38" s="407">
        <v>12254</v>
      </c>
      <c r="F38" s="407">
        <v>9727</v>
      </c>
      <c r="G38" s="407">
        <v>0</v>
      </c>
      <c r="H38" s="407">
        <v>0</v>
      </c>
      <c r="I38" s="431">
        <v>667</v>
      </c>
      <c r="J38" s="431">
        <v>0</v>
      </c>
      <c r="K38" s="409">
        <f t="shared" si="2"/>
        <v>922996</v>
      </c>
      <c r="L38" s="407">
        <v>898056</v>
      </c>
    </row>
    <row r="39" spans="1:14" x14ac:dyDescent="0.2">
      <c r="A39" s="1713" t="s">
        <v>221</v>
      </c>
      <c r="B39" s="265">
        <v>2140</v>
      </c>
      <c r="C39" s="407">
        <v>577829</v>
      </c>
      <c r="D39" s="407">
        <v>67348</v>
      </c>
      <c r="E39" s="407">
        <v>9220</v>
      </c>
      <c r="F39" s="407">
        <v>4976</v>
      </c>
      <c r="G39" s="407">
        <v>0</v>
      </c>
      <c r="H39" s="407">
        <v>0</v>
      </c>
      <c r="I39" s="431">
        <v>0</v>
      </c>
      <c r="J39" s="431">
        <v>0</v>
      </c>
      <c r="K39" s="409">
        <f t="shared" si="2"/>
        <v>659373</v>
      </c>
      <c r="L39" s="407">
        <v>657714</v>
      </c>
    </row>
    <row r="40" spans="1:14" x14ac:dyDescent="0.2">
      <c r="A40" s="1713" t="s">
        <v>222</v>
      </c>
      <c r="B40" s="265">
        <v>2150</v>
      </c>
      <c r="C40" s="407">
        <v>692248</v>
      </c>
      <c r="D40" s="407">
        <v>50061</v>
      </c>
      <c r="E40" s="407">
        <v>14707</v>
      </c>
      <c r="F40" s="407">
        <v>3371</v>
      </c>
      <c r="G40" s="407">
        <v>0</v>
      </c>
      <c r="H40" s="407">
        <v>0</v>
      </c>
      <c r="I40" s="431">
        <v>2419</v>
      </c>
      <c r="J40" s="431">
        <v>0</v>
      </c>
      <c r="K40" s="409">
        <f t="shared" si="2"/>
        <v>762806</v>
      </c>
      <c r="L40" s="407">
        <v>759249</v>
      </c>
    </row>
    <row r="41" spans="1:14" x14ac:dyDescent="0.2">
      <c r="A41" s="1713" t="s">
        <v>1874</v>
      </c>
      <c r="B41" s="265">
        <v>2190</v>
      </c>
      <c r="C41" s="407">
        <v>509302</v>
      </c>
      <c r="D41" s="407">
        <v>20268</v>
      </c>
      <c r="E41" s="407">
        <v>13635</v>
      </c>
      <c r="F41" s="407">
        <v>4269</v>
      </c>
      <c r="G41" s="407">
        <v>0</v>
      </c>
      <c r="H41" s="407">
        <v>0</v>
      </c>
      <c r="I41" s="431">
        <v>0</v>
      </c>
      <c r="J41" s="431">
        <v>0</v>
      </c>
      <c r="K41" s="409">
        <f t="shared" si="2"/>
        <v>547474</v>
      </c>
      <c r="L41" s="407">
        <v>544375</v>
      </c>
    </row>
    <row r="42" spans="1:14" ht="12.75" customHeight="1" thickBot="1" x14ac:dyDescent="0.25">
      <c r="A42" s="876" t="s">
        <v>640</v>
      </c>
      <c r="B42" s="463" t="s">
        <v>812</v>
      </c>
      <c r="C42" s="410">
        <f>SUM(C36:C41)</f>
        <v>3346079</v>
      </c>
      <c r="D42" s="410">
        <f t="shared" ref="D42:L42" si="3">SUM(D36:D41)</f>
        <v>302169</v>
      </c>
      <c r="E42" s="410">
        <f t="shared" si="3"/>
        <v>86399</v>
      </c>
      <c r="F42" s="410">
        <f t="shared" si="3"/>
        <v>33512</v>
      </c>
      <c r="G42" s="410">
        <f t="shared" si="3"/>
        <v>0</v>
      </c>
      <c r="H42" s="410">
        <f t="shared" si="3"/>
        <v>0</v>
      </c>
      <c r="I42" s="410">
        <f t="shared" si="3"/>
        <v>3086</v>
      </c>
      <c r="J42" s="410">
        <f t="shared" si="3"/>
        <v>0</v>
      </c>
      <c r="K42" s="410">
        <f t="shared" si="3"/>
        <v>3771245</v>
      </c>
      <c r="L42" s="410">
        <f t="shared" si="3"/>
        <v>3728356</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858257</v>
      </c>
      <c r="D44" s="413">
        <v>204502</v>
      </c>
      <c r="E44" s="413">
        <v>252406</v>
      </c>
      <c r="F44" s="413">
        <v>12387</v>
      </c>
      <c r="G44" s="413">
        <v>0</v>
      </c>
      <c r="H44" s="413">
        <v>399</v>
      </c>
      <c r="I44" s="431">
        <v>0</v>
      </c>
      <c r="J44" s="431">
        <v>0</v>
      </c>
      <c r="K44" s="415">
        <f>SUM(C44:J44)</f>
        <v>1327951</v>
      </c>
      <c r="L44" s="413">
        <v>1444091</v>
      </c>
    </row>
    <row r="45" spans="1:14" x14ac:dyDescent="0.2">
      <c r="A45" s="1713" t="s">
        <v>956</v>
      </c>
      <c r="B45" s="265">
        <v>2220</v>
      </c>
      <c r="C45" s="407">
        <v>879439</v>
      </c>
      <c r="D45" s="407">
        <v>106838</v>
      </c>
      <c r="E45" s="407">
        <v>974</v>
      </c>
      <c r="F45" s="407">
        <v>43722</v>
      </c>
      <c r="G45" s="407">
        <v>0</v>
      </c>
      <c r="H45" s="407">
        <v>300</v>
      </c>
      <c r="I45" s="431">
        <v>0</v>
      </c>
      <c r="J45" s="431">
        <v>0</v>
      </c>
      <c r="K45" s="415">
        <f>SUM(C45:J45)</f>
        <v>1031273</v>
      </c>
      <c r="L45" s="407">
        <v>1063688</v>
      </c>
    </row>
    <row r="46" spans="1:14" x14ac:dyDescent="0.2">
      <c r="A46" s="1713" t="s">
        <v>957</v>
      </c>
      <c r="B46" s="265">
        <v>2230</v>
      </c>
      <c r="C46" s="407">
        <v>0</v>
      </c>
      <c r="D46" s="407">
        <v>0</v>
      </c>
      <c r="E46" s="407">
        <v>41280</v>
      </c>
      <c r="F46" s="407">
        <v>0</v>
      </c>
      <c r="G46" s="407">
        <v>0</v>
      </c>
      <c r="H46" s="407">
        <v>0</v>
      </c>
      <c r="I46" s="431">
        <v>0</v>
      </c>
      <c r="J46" s="431">
        <v>0</v>
      </c>
      <c r="K46" s="415">
        <f>SUM(C46:J46)</f>
        <v>41280</v>
      </c>
      <c r="L46" s="407">
        <v>60000</v>
      </c>
    </row>
    <row r="47" spans="1:14" ht="12.75" customHeight="1" thickBot="1" x14ac:dyDescent="0.25">
      <c r="A47" s="876" t="s">
        <v>641</v>
      </c>
      <c r="B47" s="463" t="s">
        <v>33</v>
      </c>
      <c r="C47" s="410">
        <f>SUM(C44:C46)</f>
        <v>1737696</v>
      </c>
      <c r="D47" s="410">
        <f t="shared" ref="D47:K47" si="4">SUM(D44:D46)</f>
        <v>311340</v>
      </c>
      <c r="E47" s="410">
        <f t="shared" si="4"/>
        <v>294660</v>
      </c>
      <c r="F47" s="410">
        <f t="shared" si="4"/>
        <v>56109</v>
      </c>
      <c r="G47" s="410">
        <f t="shared" si="4"/>
        <v>0</v>
      </c>
      <c r="H47" s="410">
        <f t="shared" si="4"/>
        <v>699</v>
      </c>
      <c r="I47" s="410">
        <f t="shared" si="4"/>
        <v>0</v>
      </c>
      <c r="J47" s="410">
        <f t="shared" si="4"/>
        <v>0</v>
      </c>
      <c r="K47" s="410">
        <f t="shared" si="4"/>
        <v>2400504</v>
      </c>
      <c r="L47" s="410">
        <f>SUM(L44:L46)</f>
        <v>2567779</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155771</v>
      </c>
      <c r="D49" s="413">
        <v>40025</v>
      </c>
      <c r="E49" s="413">
        <v>17614</v>
      </c>
      <c r="F49" s="413">
        <v>2692</v>
      </c>
      <c r="G49" s="413">
        <v>0</v>
      </c>
      <c r="H49" s="413">
        <v>21948</v>
      </c>
      <c r="I49" s="431">
        <v>0</v>
      </c>
      <c r="J49" s="431">
        <v>0</v>
      </c>
      <c r="K49" s="415">
        <f>SUM(C49:J49)</f>
        <v>238050</v>
      </c>
      <c r="L49" s="413">
        <v>48000</v>
      </c>
    </row>
    <row r="50" spans="1:14" x14ac:dyDescent="0.2">
      <c r="A50" s="1713" t="s">
        <v>959</v>
      </c>
      <c r="B50" s="265">
        <v>2320</v>
      </c>
      <c r="C50" s="407">
        <v>269380</v>
      </c>
      <c r="D50" s="407">
        <v>58748</v>
      </c>
      <c r="E50" s="407">
        <v>11276</v>
      </c>
      <c r="F50" s="407">
        <v>5898</v>
      </c>
      <c r="G50" s="407">
        <v>0</v>
      </c>
      <c r="H50" s="407">
        <v>4429</v>
      </c>
      <c r="I50" s="431">
        <v>0</v>
      </c>
      <c r="J50" s="431">
        <v>0</v>
      </c>
      <c r="K50" s="415">
        <f>SUM(C50:J50)</f>
        <v>349731</v>
      </c>
      <c r="L50" s="407">
        <v>315205</v>
      </c>
    </row>
    <row r="51" spans="1:14" x14ac:dyDescent="0.2">
      <c r="A51" s="1713" t="s">
        <v>45</v>
      </c>
      <c r="B51" s="265">
        <v>2330</v>
      </c>
      <c r="C51" s="407">
        <v>294537</v>
      </c>
      <c r="D51" s="407">
        <v>73795</v>
      </c>
      <c r="E51" s="407">
        <v>1906</v>
      </c>
      <c r="F51" s="407">
        <v>2075</v>
      </c>
      <c r="G51" s="407">
        <v>0</v>
      </c>
      <c r="H51" s="407">
        <v>210</v>
      </c>
      <c r="I51" s="431">
        <v>0</v>
      </c>
      <c r="J51" s="431">
        <v>0</v>
      </c>
      <c r="K51" s="415">
        <f>SUM(C51:J51)</f>
        <v>372523</v>
      </c>
      <c r="L51" s="407">
        <v>369741</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719688</v>
      </c>
      <c r="D53" s="410">
        <f t="shared" ref="D53:L53" si="5">SUM(D49:D52)</f>
        <v>172568</v>
      </c>
      <c r="E53" s="410">
        <f t="shared" si="5"/>
        <v>30796</v>
      </c>
      <c r="F53" s="410">
        <f t="shared" si="5"/>
        <v>10665</v>
      </c>
      <c r="G53" s="410">
        <f t="shared" si="5"/>
        <v>0</v>
      </c>
      <c r="H53" s="410">
        <f t="shared" si="5"/>
        <v>26587</v>
      </c>
      <c r="I53" s="410">
        <f t="shared" si="5"/>
        <v>0</v>
      </c>
      <c r="J53" s="410">
        <f t="shared" si="5"/>
        <v>0</v>
      </c>
      <c r="K53" s="410">
        <f t="shared" si="5"/>
        <v>960304</v>
      </c>
      <c r="L53" s="410">
        <f t="shared" si="5"/>
        <v>732946</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1182730</v>
      </c>
      <c r="D55" s="413">
        <v>351362</v>
      </c>
      <c r="E55" s="413">
        <v>608</v>
      </c>
      <c r="F55" s="413">
        <v>704</v>
      </c>
      <c r="G55" s="413">
        <v>0</v>
      </c>
      <c r="H55" s="413">
        <v>11655</v>
      </c>
      <c r="I55" s="431">
        <v>0</v>
      </c>
      <c r="J55" s="431">
        <v>0</v>
      </c>
      <c r="K55" s="415">
        <f>SUM(C55:J55)</f>
        <v>1547059</v>
      </c>
      <c r="L55" s="413">
        <v>1502187</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1182730</v>
      </c>
      <c r="D57" s="416">
        <f t="shared" ref="D57:K57" si="6">SUM(D55:D56)</f>
        <v>351362</v>
      </c>
      <c r="E57" s="416">
        <f t="shared" si="6"/>
        <v>608</v>
      </c>
      <c r="F57" s="416">
        <f t="shared" si="6"/>
        <v>704</v>
      </c>
      <c r="G57" s="416">
        <f t="shared" si="6"/>
        <v>0</v>
      </c>
      <c r="H57" s="416">
        <f t="shared" si="6"/>
        <v>11655</v>
      </c>
      <c r="I57" s="416">
        <f t="shared" si="6"/>
        <v>0</v>
      </c>
      <c r="J57" s="416">
        <f t="shared" si="6"/>
        <v>0</v>
      </c>
      <c r="K57" s="416">
        <f t="shared" si="6"/>
        <v>1547059</v>
      </c>
      <c r="L57" s="410">
        <f>SUM(L55:L56)</f>
        <v>1502187</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190500</v>
      </c>
      <c r="D59" s="413">
        <v>31670</v>
      </c>
      <c r="E59" s="413">
        <v>4400</v>
      </c>
      <c r="F59" s="413">
        <v>0</v>
      </c>
      <c r="G59" s="413">
        <v>0</v>
      </c>
      <c r="H59" s="413">
        <v>0</v>
      </c>
      <c r="I59" s="431">
        <v>0</v>
      </c>
      <c r="J59" s="431">
        <v>0</v>
      </c>
      <c r="K59" s="415">
        <f t="shared" ref="K59:K64" si="7">SUM(C59:J59)</f>
        <v>226570</v>
      </c>
      <c r="L59" s="413">
        <v>220936</v>
      </c>
      <c r="M59" s="14"/>
      <c r="N59" s="14"/>
    </row>
    <row r="60" spans="1:14" s="15" customFormat="1" x14ac:dyDescent="0.2">
      <c r="A60" s="1713" t="s">
        <v>532</v>
      </c>
      <c r="B60" s="265">
        <v>2520</v>
      </c>
      <c r="C60" s="407">
        <v>211666</v>
      </c>
      <c r="D60" s="407">
        <v>24061</v>
      </c>
      <c r="E60" s="407">
        <v>115807</v>
      </c>
      <c r="F60" s="407">
        <v>2941</v>
      </c>
      <c r="G60" s="407">
        <v>0</v>
      </c>
      <c r="H60" s="407">
        <v>2700</v>
      </c>
      <c r="I60" s="431">
        <v>0</v>
      </c>
      <c r="J60" s="431">
        <v>0</v>
      </c>
      <c r="K60" s="415">
        <f t="shared" si="7"/>
        <v>357175</v>
      </c>
      <c r="L60" s="407">
        <v>431519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0</v>
      </c>
      <c r="D63" s="407">
        <v>0</v>
      </c>
      <c r="E63" s="407">
        <v>617675</v>
      </c>
      <c r="F63" s="407">
        <v>10552</v>
      </c>
      <c r="G63" s="407">
        <v>0</v>
      </c>
      <c r="H63" s="407">
        <v>0</v>
      </c>
      <c r="I63" s="431">
        <v>31369</v>
      </c>
      <c r="J63" s="431">
        <v>0</v>
      </c>
      <c r="K63" s="415">
        <f t="shared" si="7"/>
        <v>659596</v>
      </c>
      <c r="L63" s="407">
        <v>1116785</v>
      </c>
    </row>
    <row r="64" spans="1:14" s="14" customFormat="1" x14ac:dyDescent="0.2">
      <c r="A64" s="1720" t="s">
        <v>107</v>
      </c>
      <c r="B64" s="266">
        <v>2570</v>
      </c>
      <c r="C64" s="413">
        <v>0</v>
      </c>
      <c r="D64" s="413">
        <v>0</v>
      </c>
      <c r="E64" s="413">
        <v>0</v>
      </c>
      <c r="F64" s="413">
        <v>45</v>
      </c>
      <c r="G64" s="413">
        <v>0</v>
      </c>
      <c r="H64" s="413">
        <v>0</v>
      </c>
      <c r="I64" s="431">
        <v>0</v>
      </c>
      <c r="J64" s="431">
        <v>0</v>
      </c>
      <c r="K64" s="415">
        <f t="shared" si="7"/>
        <v>45</v>
      </c>
      <c r="L64" s="413">
        <v>0</v>
      </c>
    </row>
    <row r="65" spans="1:14" s="15" customFormat="1" ht="12.75" customHeight="1" thickBot="1" x14ac:dyDescent="0.25">
      <c r="A65" s="876" t="s">
        <v>815</v>
      </c>
      <c r="B65" s="463" t="s">
        <v>36</v>
      </c>
      <c r="C65" s="410">
        <f>SUM(C59:C64)</f>
        <v>402166</v>
      </c>
      <c r="D65" s="410">
        <f t="shared" ref="D65:L65" si="8">SUM(D59:D64)</f>
        <v>55731</v>
      </c>
      <c r="E65" s="410">
        <f t="shared" si="8"/>
        <v>737882</v>
      </c>
      <c r="F65" s="410">
        <f t="shared" si="8"/>
        <v>13538</v>
      </c>
      <c r="G65" s="410">
        <f t="shared" si="8"/>
        <v>0</v>
      </c>
      <c r="H65" s="410">
        <f t="shared" si="8"/>
        <v>2700</v>
      </c>
      <c r="I65" s="410">
        <f t="shared" si="8"/>
        <v>31369</v>
      </c>
      <c r="J65" s="410">
        <f t="shared" si="8"/>
        <v>0</v>
      </c>
      <c r="K65" s="410">
        <f t="shared" si="8"/>
        <v>1243386</v>
      </c>
      <c r="L65" s="410">
        <f t="shared" si="8"/>
        <v>1769240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7879</v>
      </c>
      <c r="F67" s="407">
        <v>7717</v>
      </c>
      <c r="G67" s="407">
        <v>0</v>
      </c>
      <c r="H67" s="407">
        <v>0</v>
      </c>
      <c r="I67" s="431">
        <v>775</v>
      </c>
      <c r="J67" s="431">
        <v>0</v>
      </c>
      <c r="K67" s="415">
        <f>SUM(C67:J67)</f>
        <v>16371</v>
      </c>
      <c r="L67" s="413">
        <v>11000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1228</v>
      </c>
      <c r="B69" s="265">
        <v>2630</v>
      </c>
      <c r="C69" s="407">
        <v>85734</v>
      </c>
      <c r="D69" s="407">
        <v>18689</v>
      </c>
      <c r="E69" s="407">
        <v>76954</v>
      </c>
      <c r="F69" s="407">
        <v>1031</v>
      </c>
      <c r="G69" s="407">
        <v>0</v>
      </c>
      <c r="H69" s="407">
        <v>960</v>
      </c>
      <c r="I69" s="431">
        <v>0</v>
      </c>
      <c r="J69" s="431">
        <v>0</v>
      </c>
      <c r="K69" s="415">
        <f>SUM(C69:J69)</f>
        <v>183368</v>
      </c>
      <c r="L69" s="407">
        <v>201853</v>
      </c>
      <c r="M69" s="14"/>
      <c r="N69" s="14"/>
    </row>
    <row r="70" spans="1:14" s="15" customFormat="1" x14ac:dyDescent="0.2">
      <c r="A70" s="1713" t="s">
        <v>464</v>
      </c>
      <c r="B70" s="265">
        <v>2640</v>
      </c>
      <c r="C70" s="407">
        <v>234898</v>
      </c>
      <c r="D70" s="407">
        <v>46863</v>
      </c>
      <c r="E70" s="407">
        <v>80443</v>
      </c>
      <c r="F70" s="407">
        <v>7610</v>
      </c>
      <c r="G70" s="407">
        <v>0</v>
      </c>
      <c r="H70" s="407">
        <v>726</v>
      </c>
      <c r="I70" s="431">
        <v>0</v>
      </c>
      <c r="J70" s="431">
        <v>0</v>
      </c>
      <c r="K70" s="415">
        <f>SUM(C70:J70)</f>
        <v>370540</v>
      </c>
      <c r="L70" s="407">
        <v>367308</v>
      </c>
      <c r="M70" s="14"/>
      <c r="N70" s="14"/>
    </row>
    <row r="71" spans="1:14" s="15" customFormat="1" x14ac:dyDescent="0.2">
      <c r="A71" s="1713" t="s">
        <v>465</v>
      </c>
      <c r="B71" s="265">
        <v>2660</v>
      </c>
      <c r="C71" s="407">
        <v>91612</v>
      </c>
      <c r="D71" s="407">
        <v>3668</v>
      </c>
      <c r="E71" s="407">
        <v>199767</v>
      </c>
      <c r="F71" s="407">
        <v>5064</v>
      </c>
      <c r="G71" s="407">
        <v>0</v>
      </c>
      <c r="H71" s="407">
        <v>0</v>
      </c>
      <c r="I71" s="431">
        <v>0</v>
      </c>
      <c r="J71" s="431">
        <v>0</v>
      </c>
      <c r="K71" s="415">
        <f>SUM(C71:J71)</f>
        <v>300111</v>
      </c>
      <c r="L71" s="407">
        <v>334140</v>
      </c>
      <c r="M71" s="14"/>
      <c r="N71" s="14"/>
    </row>
    <row r="72" spans="1:14" s="15" customFormat="1" ht="12.75" customHeight="1" thickBot="1" x14ac:dyDescent="0.25">
      <c r="A72" s="876" t="s">
        <v>38</v>
      </c>
      <c r="B72" s="460" t="s">
        <v>37</v>
      </c>
      <c r="C72" s="410">
        <f>SUM(C67:C71)</f>
        <v>412244</v>
      </c>
      <c r="D72" s="410">
        <f t="shared" ref="D72:K72" si="9">SUM(D67:D71)</f>
        <v>69220</v>
      </c>
      <c r="E72" s="410">
        <f t="shared" si="9"/>
        <v>365043</v>
      </c>
      <c r="F72" s="410">
        <f t="shared" si="9"/>
        <v>21422</v>
      </c>
      <c r="G72" s="410">
        <f t="shared" si="9"/>
        <v>0</v>
      </c>
      <c r="H72" s="410">
        <f t="shared" si="9"/>
        <v>1686</v>
      </c>
      <c r="I72" s="410">
        <f t="shared" si="9"/>
        <v>775</v>
      </c>
      <c r="J72" s="410">
        <f t="shared" si="9"/>
        <v>0</v>
      </c>
      <c r="K72" s="410">
        <f t="shared" si="9"/>
        <v>870390</v>
      </c>
      <c r="L72" s="410">
        <f>SUM(L67:L71)</f>
        <v>914301</v>
      </c>
      <c r="M72" s="14"/>
      <c r="N72" s="14"/>
    </row>
    <row r="73" spans="1:14" s="15" customFormat="1" ht="14.25" thickTop="1" thickBot="1" x14ac:dyDescent="0.25">
      <c r="A73" s="1721" t="s">
        <v>1134</v>
      </c>
      <c r="B73" s="1705" t="s">
        <v>654</v>
      </c>
      <c r="C73" s="418">
        <v>0</v>
      </c>
      <c r="D73" s="418">
        <v>0</v>
      </c>
      <c r="E73" s="418">
        <v>419</v>
      </c>
      <c r="F73" s="418">
        <v>4062</v>
      </c>
      <c r="G73" s="418">
        <v>0</v>
      </c>
      <c r="H73" s="418">
        <v>0</v>
      </c>
      <c r="I73" s="424">
        <v>0</v>
      </c>
      <c r="J73" s="424">
        <v>0</v>
      </c>
      <c r="K73" s="410">
        <f>SUM(C73:J73)</f>
        <v>4481</v>
      </c>
      <c r="L73" s="419">
        <v>6000</v>
      </c>
      <c r="M73" s="14"/>
      <c r="N73" s="14"/>
    </row>
    <row r="74" spans="1:14" ht="12.75" customHeight="1" thickTop="1" thickBot="1" x14ac:dyDescent="0.25">
      <c r="A74" s="876" t="s">
        <v>952</v>
      </c>
      <c r="B74" s="1704">
        <v>2000</v>
      </c>
      <c r="C74" s="420">
        <f>SUM(C42,C47,C53,C57,C65,C72,C73)</f>
        <v>7800603</v>
      </c>
      <c r="D74" s="420">
        <f t="shared" ref="D74:K74" si="10">SUM(D42,D47,D53,D57,D65,D72,D73)</f>
        <v>1262390</v>
      </c>
      <c r="E74" s="420">
        <f t="shared" si="10"/>
        <v>1515807</v>
      </c>
      <c r="F74" s="420">
        <f t="shared" si="10"/>
        <v>140012</v>
      </c>
      <c r="G74" s="420">
        <f t="shared" si="10"/>
        <v>0</v>
      </c>
      <c r="H74" s="420">
        <f t="shared" si="10"/>
        <v>43327</v>
      </c>
      <c r="I74" s="420">
        <f t="shared" si="10"/>
        <v>35230</v>
      </c>
      <c r="J74" s="420">
        <f t="shared" si="10"/>
        <v>0</v>
      </c>
      <c r="K74" s="420">
        <f t="shared" si="10"/>
        <v>10797369</v>
      </c>
      <c r="L74" s="420">
        <f>SUM(L42,L47,L53,L57,L65,L72,L73)</f>
        <v>11220809</v>
      </c>
    </row>
    <row r="75" spans="1:14" s="23" customFormat="1" ht="18" customHeight="1" thickTop="1" thickBot="1" x14ac:dyDescent="0.25">
      <c r="A75" s="1712" t="s">
        <v>50</v>
      </c>
      <c r="B75" s="1706" t="s">
        <v>655</v>
      </c>
      <c r="C75" s="418">
        <v>524080</v>
      </c>
      <c r="D75" s="418">
        <v>29152</v>
      </c>
      <c r="E75" s="418">
        <v>42129</v>
      </c>
      <c r="F75" s="418">
        <v>17860</v>
      </c>
      <c r="G75" s="418">
        <v>0</v>
      </c>
      <c r="H75" s="418">
        <v>0</v>
      </c>
      <c r="I75" s="424">
        <v>0</v>
      </c>
      <c r="J75" s="424">
        <v>0</v>
      </c>
      <c r="K75" s="410">
        <f>SUM(C75:J75)</f>
        <v>613221</v>
      </c>
      <c r="L75" s="419">
        <v>470268</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0</v>
      </c>
      <c r="F79" s="408"/>
      <c r="G79" s="408"/>
      <c r="H79" s="407">
        <v>55150</v>
      </c>
      <c r="I79" s="502"/>
      <c r="J79" s="502"/>
      <c r="K79" s="409">
        <f t="shared" si="11"/>
        <v>55150</v>
      </c>
      <c r="L79" s="407">
        <v>150000</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1843</v>
      </c>
      <c r="B84" s="528">
        <v>4100</v>
      </c>
      <c r="C84" s="408"/>
      <c r="D84" s="408"/>
      <c r="E84" s="410">
        <f>SUM(E78:E83)</f>
        <v>0</v>
      </c>
      <c r="F84" s="408"/>
      <c r="G84" s="408"/>
      <c r="H84" s="410">
        <f>SUM(H78:H83)</f>
        <v>55150</v>
      </c>
      <c r="I84" s="502"/>
      <c r="J84" s="502"/>
      <c r="K84" s="410">
        <f>SUM(K78:K83)</f>
        <v>55150</v>
      </c>
      <c r="L84" s="410">
        <f>SUM(L78:L83)</f>
        <v>150000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794</v>
      </c>
      <c r="B86" s="861">
        <v>4220</v>
      </c>
      <c r="C86" s="408"/>
      <c r="D86" s="408"/>
      <c r="E86" s="432"/>
      <c r="F86" s="408"/>
      <c r="G86" s="408"/>
      <c r="H86" s="431">
        <v>363305</v>
      </c>
      <c r="I86" s="502"/>
      <c r="J86" s="502"/>
      <c r="K86" s="515">
        <f t="shared" ref="K86:K98" si="12">H86</f>
        <v>363305</v>
      </c>
      <c r="L86" s="437">
        <v>250000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1998</v>
      </c>
      <c r="B92" s="1711">
        <v>4200</v>
      </c>
      <c r="C92" s="408"/>
      <c r="D92" s="408"/>
      <c r="E92" s="432"/>
      <c r="F92" s="408"/>
      <c r="G92" s="408"/>
      <c r="H92" s="1051">
        <f>SUM(H85:H91)</f>
        <v>363305</v>
      </c>
      <c r="I92" s="502"/>
      <c r="J92" s="502"/>
      <c r="K92" s="515">
        <f t="shared" si="12"/>
        <v>363305</v>
      </c>
      <c r="L92" s="1051">
        <f>SUM(L85:L91)</f>
        <v>250000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1846</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1844</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1847</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1845</v>
      </c>
      <c r="B102" s="528">
        <v>4000</v>
      </c>
      <c r="C102" s="408"/>
      <c r="D102" s="408"/>
      <c r="E102" s="420">
        <f>SUM(E84,E92,E100,E101)</f>
        <v>0</v>
      </c>
      <c r="F102" s="408"/>
      <c r="G102" s="408"/>
      <c r="H102" s="420">
        <f>SUM(H84,H92,H100,H101)</f>
        <v>418455</v>
      </c>
      <c r="I102" s="502"/>
      <c r="J102" s="502"/>
      <c r="K102" s="420">
        <f>SUM(K84,K92,K100,K101)</f>
        <v>418455</v>
      </c>
      <c r="L102" s="420">
        <f>SUM(L84,L92,L100,L101)</f>
        <v>400000</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50000</v>
      </c>
      <c r="M113" s="894"/>
      <c r="N113" s="894"/>
    </row>
    <row r="114" spans="1:14" ht="12.75" customHeight="1" thickTop="1" thickBot="1" x14ac:dyDescent="0.25">
      <c r="A114" s="876" t="s">
        <v>51</v>
      </c>
      <c r="B114" s="511"/>
      <c r="C114" s="410">
        <f>SUM(C33,C74,C75,C102,C112,C113)</f>
        <v>27166984</v>
      </c>
      <c r="D114" s="410">
        <f t="shared" ref="D114:K114" si="13">SUM(D33,D74,D75,D102,D112,D113)</f>
        <v>3606466</v>
      </c>
      <c r="E114" s="410">
        <f t="shared" si="13"/>
        <v>2023606</v>
      </c>
      <c r="F114" s="410">
        <f t="shared" si="13"/>
        <v>1256808</v>
      </c>
      <c r="G114" s="410">
        <f t="shared" si="13"/>
        <v>43272</v>
      </c>
      <c r="H114" s="410">
        <f>SUM(H33,H74,H75,H102,H112,H113)</f>
        <v>897824</v>
      </c>
      <c r="I114" s="410">
        <f t="shared" si="13"/>
        <v>368880</v>
      </c>
      <c r="J114" s="410">
        <f t="shared" si="13"/>
        <v>0</v>
      </c>
      <c r="K114" s="410">
        <f t="shared" si="13"/>
        <v>35363840</v>
      </c>
      <c r="L114" s="410">
        <f>SUM(L33,L74,L75,L102,L112,L113)</f>
        <v>36742069</v>
      </c>
    </row>
    <row r="115" spans="1:14" ht="23.25" thickTop="1" x14ac:dyDescent="0.2">
      <c r="A115" s="1725" t="s">
        <v>1155</v>
      </c>
      <c r="B115" s="881"/>
      <c r="C115" s="411"/>
      <c r="D115" s="411"/>
      <c r="E115" s="411"/>
      <c r="F115" s="411"/>
      <c r="G115" s="411"/>
      <c r="H115" s="411"/>
      <c r="I115" s="411"/>
      <c r="J115" s="411"/>
      <c r="K115" s="435">
        <f>'Revenues 9-14'!C275-'Expenditures 15-22'!K114</f>
        <v>2545931</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0" t="s">
        <v>334</v>
      </c>
      <c r="B117" s="224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14739</v>
      </c>
      <c r="F123" s="407">
        <v>0</v>
      </c>
      <c r="G123" s="407">
        <v>193758</v>
      </c>
      <c r="H123" s="407">
        <v>0</v>
      </c>
      <c r="I123" s="431">
        <v>0</v>
      </c>
      <c r="J123" s="431">
        <v>0</v>
      </c>
      <c r="K123" s="410">
        <f>SUM(C123:J123)</f>
        <v>208497</v>
      </c>
      <c r="L123" s="407">
        <v>562400</v>
      </c>
    </row>
    <row r="124" spans="1:14" ht="14.25" thickTop="1" thickBot="1" x14ac:dyDescent="0.25">
      <c r="A124" s="1713" t="s">
        <v>219</v>
      </c>
      <c r="B124" s="265">
        <v>2540</v>
      </c>
      <c r="C124" s="407">
        <v>2095670</v>
      </c>
      <c r="D124" s="407">
        <v>283132</v>
      </c>
      <c r="E124" s="407">
        <v>842782</v>
      </c>
      <c r="F124" s="407">
        <v>715538</v>
      </c>
      <c r="G124" s="407">
        <v>0</v>
      </c>
      <c r="H124" s="407">
        <v>1694</v>
      </c>
      <c r="I124" s="431">
        <v>26887</v>
      </c>
      <c r="J124" s="431">
        <v>0</v>
      </c>
      <c r="K124" s="410">
        <f>SUM(C124:J124)</f>
        <v>3965703</v>
      </c>
      <c r="L124" s="407">
        <v>4149216</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2095670</v>
      </c>
      <c r="D127" s="410">
        <f t="shared" ref="D127:L127" si="14">SUM(D122:D126)</f>
        <v>283132</v>
      </c>
      <c r="E127" s="410">
        <f t="shared" si="14"/>
        <v>857521</v>
      </c>
      <c r="F127" s="410">
        <f t="shared" si="14"/>
        <v>715538</v>
      </c>
      <c r="G127" s="410">
        <f t="shared" si="14"/>
        <v>193758</v>
      </c>
      <c r="H127" s="410">
        <f t="shared" si="14"/>
        <v>1694</v>
      </c>
      <c r="I127" s="410">
        <f t="shared" si="14"/>
        <v>26887</v>
      </c>
      <c r="J127" s="410">
        <f t="shared" si="14"/>
        <v>0</v>
      </c>
      <c r="K127" s="410">
        <f t="shared" si="14"/>
        <v>4174200</v>
      </c>
      <c r="L127" s="410">
        <f t="shared" si="14"/>
        <v>4711616</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2095670</v>
      </c>
      <c r="D129" s="420">
        <f t="shared" ref="D129:L129" si="15">SUM(D120,D127,D128)</f>
        <v>283132</v>
      </c>
      <c r="E129" s="420">
        <f t="shared" si="15"/>
        <v>857521</v>
      </c>
      <c r="F129" s="420">
        <f t="shared" si="15"/>
        <v>715538</v>
      </c>
      <c r="G129" s="420">
        <f t="shared" si="15"/>
        <v>193758</v>
      </c>
      <c r="H129" s="420">
        <f t="shared" si="15"/>
        <v>1694</v>
      </c>
      <c r="I129" s="420">
        <f t="shared" si="15"/>
        <v>26887</v>
      </c>
      <c r="J129" s="420">
        <f t="shared" si="15"/>
        <v>0</v>
      </c>
      <c r="K129" s="420">
        <f t="shared" si="15"/>
        <v>4174200</v>
      </c>
      <c r="L129" s="420">
        <f t="shared" si="15"/>
        <v>4711616</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1845</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100000</v>
      </c>
    </row>
    <row r="150" spans="1:14" ht="12.75" customHeight="1" thickTop="1" thickBot="1" x14ac:dyDescent="0.25">
      <c r="A150" s="2251" t="s">
        <v>705</v>
      </c>
      <c r="B150" s="2252"/>
      <c r="C150" s="410">
        <f>SUM(C129,C130,C138,C148,C149)</f>
        <v>2095670</v>
      </c>
      <c r="D150" s="410">
        <f t="shared" ref="D150:K150" si="16">SUM(D129,D130,D138,D148,D149)</f>
        <v>283132</v>
      </c>
      <c r="E150" s="410">
        <f t="shared" si="16"/>
        <v>857521</v>
      </c>
      <c r="F150" s="410">
        <f t="shared" si="16"/>
        <v>715538</v>
      </c>
      <c r="G150" s="410">
        <f t="shared" si="16"/>
        <v>193758</v>
      </c>
      <c r="H150" s="410">
        <f t="shared" si="16"/>
        <v>1694</v>
      </c>
      <c r="I150" s="410">
        <f t="shared" si="16"/>
        <v>26887</v>
      </c>
      <c r="J150" s="410">
        <f t="shared" si="16"/>
        <v>0</v>
      </c>
      <c r="K150" s="410">
        <f t="shared" si="16"/>
        <v>4174200</v>
      </c>
      <c r="L150" s="410">
        <f>SUM(L129,L130,L138,L148,L149)</f>
        <v>4811616</v>
      </c>
    </row>
    <row r="151" spans="1:14" ht="12.75" customHeight="1" thickTop="1" x14ac:dyDescent="0.2">
      <c r="A151" s="2247" t="s">
        <v>1378</v>
      </c>
      <c r="B151" s="2248"/>
      <c r="C151" s="411"/>
      <c r="D151" s="411"/>
      <c r="E151" s="411"/>
      <c r="F151" s="411"/>
      <c r="G151" s="411"/>
      <c r="H151" s="411"/>
      <c r="I151" s="411"/>
      <c r="J151" s="408"/>
      <c r="K151" s="435">
        <f>'Revenues 9-14'!D275-'Expenditures 15-22'!K150</f>
        <v>706624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0"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373794</v>
      </c>
      <c r="I163" s="408"/>
      <c r="J163" s="408"/>
      <c r="K163" s="409">
        <f>SUM(C163:H163)</f>
        <v>373794</v>
      </c>
      <c r="L163" s="1763">
        <v>362430</v>
      </c>
    </row>
    <row r="164" spans="1:14" ht="33.75" customHeight="1" x14ac:dyDescent="0.2">
      <c r="A164" s="1733" t="s">
        <v>290</v>
      </c>
      <c r="B164" s="531" t="s">
        <v>32</v>
      </c>
      <c r="C164" s="408"/>
      <c r="D164" s="408"/>
      <c r="E164" s="408"/>
      <c r="F164" s="408"/>
      <c r="G164" s="408"/>
      <c r="H164" s="1766">
        <v>3730980</v>
      </c>
      <c r="I164" s="408"/>
      <c r="J164" s="408"/>
      <c r="K164" s="409">
        <f>SUM(C164:J164)</f>
        <v>3730980</v>
      </c>
      <c r="L164" s="1766">
        <v>3734702</v>
      </c>
    </row>
    <row r="165" spans="1:14" ht="13.5" customHeight="1" thickBot="1" x14ac:dyDescent="0.25">
      <c r="A165" s="1717" t="s">
        <v>865</v>
      </c>
      <c r="B165" s="532" t="s">
        <v>87</v>
      </c>
      <c r="C165" s="408"/>
      <c r="D165" s="408"/>
      <c r="E165" s="421">
        <v>2516</v>
      </c>
      <c r="F165" s="408"/>
      <c r="G165" s="408"/>
      <c r="H165" s="1766">
        <v>0</v>
      </c>
      <c r="I165" s="502"/>
      <c r="J165" s="408"/>
      <c r="K165" s="409">
        <f>SUM(C165:J165)</f>
        <v>2516</v>
      </c>
      <c r="L165" s="1766">
        <v>3000</v>
      </c>
    </row>
    <row r="166" spans="1:14" ht="12.75" customHeight="1" thickTop="1" thickBot="1" x14ac:dyDescent="0.25">
      <c r="A166" s="876" t="s">
        <v>724</v>
      </c>
      <c r="B166" s="463" t="s">
        <v>571</v>
      </c>
      <c r="C166" s="408"/>
      <c r="D166" s="408"/>
      <c r="E166" s="423">
        <f>SUM(E162,E163,E164,E165)</f>
        <v>2516</v>
      </c>
      <c r="F166" s="408"/>
      <c r="G166" s="408"/>
      <c r="H166" s="420">
        <f>SUM(H162,H163,H164,H165)</f>
        <v>4104774</v>
      </c>
      <c r="I166" s="432"/>
      <c r="J166" s="408"/>
      <c r="K166" s="420">
        <f>SUM(K162,K163,K164,K165)</f>
        <v>4107290</v>
      </c>
      <c r="L166" s="420">
        <f>SUM(L162,L163,L164,L165)</f>
        <v>4100132</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2516</v>
      </c>
      <c r="F168" s="408"/>
      <c r="G168" s="408"/>
      <c r="H168" s="420">
        <f>SUM(H154,H166,H167)</f>
        <v>4104774</v>
      </c>
      <c r="I168" s="432"/>
      <c r="J168" s="408"/>
      <c r="K168" s="420">
        <f>SUM(K154,K166,K167)</f>
        <v>4107290</v>
      </c>
      <c r="L168" s="420">
        <f>SUM(L154,L166,L167)</f>
        <v>4100132</v>
      </c>
    </row>
    <row r="169" spans="1:14" ht="23.25" thickTop="1" x14ac:dyDescent="0.2">
      <c r="A169" s="1725" t="s">
        <v>1155</v>
      </c>
      <c r="B169" s="462"/>
      <c r="C169" s="408"/>
      <c r="D169" s="408"/>
      <c r="E169" s="408"/>
      <c r="F169" s="408"/>
      <c r="G169" s="408"/>
      <c r="H169" s="411"/>
      <c r="I169" s="408"/>
      <c r="J169" s="408"/>
      <c r="K169" s="435">
        <f>'Revenues 9-14'!E275-'Expenditures 15-22'!K168</f>
        <v>32008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13141</v>
      </c>
      <c r="D176" s="407">
        <v>1570</v>
      </c>
      <c r="E176" s="407">
        <v>1884882</v>
      </c>
      <c r="F176" s="407">
        <v>0</v>
      </c>
      <c r="G176" s="407">
        <v>0</v>
      </c>
      <c r="H176" s="407">
        <v>0</v>
      </c>
      <c r="I176" s="431">
        <v>0</v>
      </c>
      <c r="J176" s="431">
        <v>0</v>
      </c>
      <c r="K176" s="409">
        <f>SUM(C176:J176)</f>
        <v>1899593</v>
      </c>
      <c r="L176" s="407">
        <v>1918207</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13141</v>
      </c>
      <c r="D178" s="420">
        <f t="shared" ref="D178:J178" si="17">SUM(D174,D176,D177)</f>
        <v>1570</v>
      </c>
      <c r="E178" s="420">
        <f t="shared" si="17"/>
        <v>1884882</v>
      </c>
      <c r="F178" s="420">
        <f t="shared" si="17"/>
        <v>0</v>
      </c>
      <c r="G178" s="420">
        <f t="shared" si="17"/>
        <v>0</v>
      </c>
      <c r="H178" s="420">
        <f t="shared" si="17"/>
        <v>0</v>
      </c>
      <c r="I178" s="420">
        <f t="shared" si="17"/>
        <v>0</v>
      </c>
      <c r="J178" s="420">
        <f t="shared" si="17"/>
        <v>0</v>
      </c>
      <c r="K178" s="420">
        <f>SUM(K174,K176,K177)</f>
        <v>1899593</v>
      </c>
      <c r="L178" s="420">
        <f>SUM(L174, L176:L177)</f>
        <v>1918207</v>
      </c>
    </row>
    <row r="179" spans="1:14" ht="18" customHeight="1" thickTop="1" thickBot="1" x14ac:dyDescent="0.25">
      <c r="A179" s="1762" t="s">
        <v>1093</v>
      </c>
      <c r="B179" s="1706">
        <v>3000</v>
      </c>
      <c r="C179" s="419">
        <v>0</v>
      </c>
      <c r="D179" s="419">
        <v>0</v>
      </c>
      <c r="E179" s="419">
        <v>24730</v>
      </c>
      <c r="F179" s="419">
        <v>0</v>
      </c>
      <c r="G179" s="419">
        <v>0</v>
      </c>
      <c r="H179" s="419">
        <v>0</v>
      </c>
      <c r="I179" s="424">
        <v>0</v>
      </c>
      <c r="J179" s="424">
        <v>0</v>
      </c>
      <c r="K179" s="410">
        <f>SUM(C179:J179)</f>
        <v>24730</v>
      </c>
      <c r="L179" s="419">
        <v>30000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1845</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40000</v>
      </c>
    </row>
    <row r="204" spans="1:14" ht="12.75" customHeight="1" thickTop="1" thickBot="1" x14ac:dyDescent="0.25">
      <c r="A204" s="1734" t="s">
        <v>314</v>
      </c>
      <c r="B204" s="465"/>
      <c r="C204" s="410">
        <f>SUM(C178,C179)</f>
        <v>13141</v>
      </c>
      <c r="D204" s="410">
        <f>SUM(D178,D179)</f>
        <v>1570</v>
      </c>
      <c r="E204" s="410">
        <f>SUM(E178,E179,E190)</f>
        <v>1909612</v>
      </c>
      <c r="F204" s="410">
        <f>SUM(F178,F179)</f>
        <v>0</v>
      </c>
      <c r="G204" s="410">
        <f>SUM(G178,G179)</f>
        <v>0</v>
      </c>
      <c r="H204" s="410">
        <f>SUM(H178,H179,H190,H202,H203)</f>
        <v>0</v>
      </c>
      <c r="I204" s="410">
        <f>SUM(I178,I179)</f>
        <v>0</v>
      </c>
      <c r="J204" s="410">
        <f>SUM(J178,J179)</f>
        <v>0</v>
      </c>
      <c r="K204" s="409">
        <f>SUM(K178,K179,K190,K202,K203)</f>
        <v>1924323</v>
      </c>
      <c r="L204" s="410">
        <f>SUM(L178,L179,L190,L202,L203)</f>
        <v>1988207</v>
      </c>
    </row>
    <row r="205" spans="1:14" ht="23.25" thickTop="1" x14ac:dyDescent="0.2">
      <c r="A205" s="1725" t="s">
        <v>1155</v>
      </c>
      <c r="B205" s="462"/>
      <c r="C205" s="411"/>
      <c r="D205" s="411"/>
      <c r="E205" s="411"/>
      <c r="F205" s="411"/>
      <c r="G205" s="411"/>
      <c r="H205" s="411"/>
      <c r="I205" s="408"/>
      <c r="J205" s="408"/>
      <c r="K205" s="435">
        <f>'Revenues 9-14'!F275-'Expenditures 15-22'!K204</f>
        <v>-773917</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4" t="s">
        <v>1119</v>
      </c>
      <c r="B207" s="225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234093</v>
      </c>
      <c r="E209" s="408"/>
      <c r="F209" s="408"/>
      <c r="G209" s="408"/>
      <c r="H209" s="408"/>
      <c r="I209" s="408"/>
      <c r="J209" s="408"/>
      <c r="K209" s="409">
        <f>D209</f>
        <v>234093</v>
      </c>
      <c r="L209" s="407">
        <v>246733</v>
      </c>
    </row>
    <row r="210" spans="1:12" x14ac:dyDescent="0.2">
      <c r="A210" s="1713" t="s">
        <v>170</v>
      </c>
      <c r="B210" s="265" t="s">
        <v>1121</v>
      </c>
      <c r="C210" s="408"/>
      <c r="D210" s="431">
        <v>28521</v>
      </c>
      <c r="E210" s="408"/>
      <c r="F210" s="408"/>
      <c r="G210" s="408"/>
      <c r="H210" s="408"/>
      <c r="I210" s="408"/>
      <c r="J210" s="408"/>
      <c r="K210" s="409">
        <f t="shared" ref="K210:K222" si="19">D210</f>
        <v>28521</v>
      </c>
      <c r="L210" s="407">
        <v>23150</v>
      </c>
    </row>
    <row r="211" spans="1:12" x14ac:dyDescent="0.2">
      <c r="A211" s="1713" t="s">
        <v>171</v>
      </c>
      <c r="B211" s="265">
        <v>1200</v>
      </c>
      <c r="C211" s="408"/>
      <c r="D211" s="407">
        <v>206991</v>
      </c>
      <c r="E211" s="408"/>
      <c r="F211" s="408"/>
      <c r="G211" s="408"/>
      <c r="H211" s="408"/>
      <c r="I211" s="408"/>
      <c r="J211" s="408"/>
      <c r="K211" s="409">
        <f t="shared" si="19"/>
        <v>206991</v>
      </c>
      <c r="L211" s="407">
        <v>223610</v>
      </c>
    </row>
    <row r="212" spans="1:12" x14ac:dyDescent="0.2">
      <c r="A212" s="1713" t="s">
        <v>315</v>
      </c>
      <c r="B212" s="265" t="s">
        <v>1122</v>
      </c>
      <c r="C212" s="408"/>
      <c r="D212" s="431">
        <v>56830</v>
      </c>
      <c r="E212" s="408"/>
      <c r="F212" s="408"/>
      <c r="G212" s="408"/>
      <c r="H212" s="408"/>
      <c r="I212" s="408"/>
      <c r="J212" s="408"/>
      <c r="K212" s="409">
        <f t="shared" si="19"/>
        <v>56830</v>
      </c>
      <c r="L212" s="407">
        <v>58564</v>
      </c>
    </row>
    <row r="213" spans="1:12" x14ac:dyDescent="0.2">
      <c r="A213" s="1713" t="s">
        <v>316</v>
      </c>
      <c r="B213" s="265">
        <v>1250</v>
      </c>
      <c r="C213" s="408"/>
      <c r="D213" s="407">
        <v>46963</v>
      </c>
      <c r="E213" s="408"/>
      <c r="F213" s="408"/>
      <c r="G213" s="408"/>
      <c r="H213" s="408"/>
      <c r="I213" s="408"/>
      <c r="J213" s="408"/>
      <c r="K213" s="409">
        <f t="shared" si="19"/>
        <v>46963</v>
      </c>
      <c r="L213" s="407">
        <v>46922</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0</v>
      </c>
      <c r="E216" s="408"/>
      <c r="F216" s="408"/>
      <c r="G216" s="408"/>
      <c r="H216" s="408"/>
      <c r="I216" s="408"/>
      <c r="J216" s="408"/>
      <c r="K216" s="409">
        <f t="shared" si="19"/>
        <v>0</v>
      </c>
      <c r="L216" s="407">
        <v>0</v>
      </c>
    </row>
    <row r="217" spans="1:12" x14ac:dyDescent="0.2">
      <c r="A217" s="1713" t="s">
        <v>1117</v>
      </c>
      <c r="B217" s="265">
        <v>1500</v>
      </c>
      <c r="C217" s="408"/>
      <c r="D217" s="407">
        <v>2725</v>
      </c>
      <c r="E217" s="408"/>
      <c r="F217" s="408"/>
      <c r="G217" s="408"/>
      <c r="H217" s="408"/>
      <c r="I217" s="408"/>
      <c r="J217" s="408"/>
      <c r="K217" s="409">
        <f t="shared" si="19"/>
        <v>2725</v>
      </c>
      <c r="L217" s="407">
        <v>0</v>
      </c>
    </row>
    <row r="218" spans="1:12" x14ac:dyDescent="0.2">
      <c r="A218" s="1713" t="s">
        <v>1118</v>
      </c>
      <c r="B218" s="265">
        <v>1600</v>
      </c>
      <c r="C218" s="408"/>
      <c r="D218" s="407">
        <v>6422</v>
      </c>
      <c r="E218" s="408"/>
      <c r="F218" s="408"/>
      <c r="G218" s="408"/>
      <c r="H218" s="408"/>
      <c r="I218" s="408"/>
      <c r="J218" s="408"/>
      <c r="K218" s="409">
        <f t="shared" si="19"/>
        <v>6422</v>
      </c>
      <c r="L218" s="407">
        <v>8349</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71634</v>
      </c>
      <c r="E221" s="408"/>
      <c r="F221" s="408"/>
      <c r="G221" s="408"/>
      <c r="H221" s="408"/>
      <c r="I221" s="408"/>
      <c r="J221" s="408"/>
      <c r="K221" s="409">
        <f t="shared" si="19"/>
        <v>71634</v>
      </c>
      <c r="L221" s="407">
        <v>92378</v>
      </c>
    </row>
    <row r="222" spans="1:12" x14ac:dyDescent="0.2">
      <c r="A222" s="171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654179</v>
      </c>
      <c r="E223" s="408"/>
      <c r="F223" s="408"/>
      <c r="G223" s="408"/>
      <c r="H223" s="408"/>
      <c r="I223" s="408"/>
      <c r="J223" s="408"/>
      <c r="K223" s="410">
        <f>SUM(K209:K222)</f>
        <v>654179</v>
      </c>
      <c r="L223" s="410">
        <f>SUM(L209:L222)</f>
        <v>699706</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10359</v>
      </c>
      <c r="E226" s="408"/>
      <c r="F226" s="408"/>
      <c r="G226" s="408"/>
      <c r="H226" s="408"/>
      <c r="I226" s="408"/>
      <c r="J226" s="408"/>
      <c r="K226" s="409">
        <f t="shared" ref="K226:K231" si="20">D226</f>
        <v>10359</v>
      </c>
      <c r="L226" s="407">
        <v>10937</v>
      </c>
    </row>
    <row r="227" spans="1:12" x14ac:dyDescent="0.2">
      <c r="A227" s="1713" t="s">
        <v>1265</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111678</v>
      </c>
      <c r="E228" s="408"/>
      <c r="F228" s="408"/>
      <c r="G228" s="408"/>
      <c r="H228" s="408"/>
      <c r="I228" s="408"/>
      <c r="J228" s="408"/>
      <c r="K228" s="409">
        <f t="shared" si="20"/>
        <v>111678</v>
      </c>
      <c r="L228" s="407">
        <v>76635</v>
      </c>
    </row>
    <row r="229" spans="1:12" x14ac:dyDescent="0.2">
      <c r="A229" s="1713" t="s">
        <v>221</v>
      </c>
      <c r="B229" s="265">
        <v>2140</v>
      </c>
      <c r="C229" s="408"/>
      <c r="D229" s="407">
        <v>8231</v>
      </c>
      <c r="E229" s="408"/>
      <c r="F229" s="408"/>
      <c r="G229" s="408"/>
      <c r="H229" s="408"/>
      <c r="I229" s="408"/>
      <c r="J229" s="408"/>
      <c r="K229" s="409">
        <f t="shared" si="20"/>
        <v>8231</v>
      </c>
      <c r="L229" s="407">
        <v>8014</v>
      </c>
    </row>
    <row r="230" spans="1:12" x14ac:dyDescent="0.2">
      <c r="A230" s="1713" t="s">
        <v>222</v>
      </c>
      <c r="B230" s="265">
        <v>2150</v>
      </c>
      <c r="C230" s="408"/>
      <c r="D230" s="407">
        <v>9944</v>
      </c>
      <c r="E230" s="408"/>
      <c r="F230" s="408"/>
      <c r="G230" s="408"/>
      <c r="H230" s="408"/>
      <c r="I230" s="408"/>
      <c r="J230" s="408"/>
      <c r="K230" s="409">
        <f t="shared" si="20"/>
        <v>9944</v>
      </c>
      <c r="L230" s="407">
        <v>9786</v>
      </c>
    </row>
    <row r="231" spans="1:12" x14ac:dyDescent="0.2">
      <c r="A231" s="1713" t="s">
        <v>172</v>
      </c>
      <c r="B231" s="265">
        <v>2190</v>
      </c>
      <c r="C231" s="408"/>
      <c r="D231" s="407">
        <v>34092</v>
      </c>
      <c r="E231" s="408"/>
      <c r="F231" s="408"/>
      <c r="G231" s="408"/>
      <c r="H231" s="408"/>
      <c r="I231" s="408"/>
      <c r="J231" s="408"/>
      <c r="K231" s="409">
        <f t="shared" si="20"/>
        <v>34092</v>
      </c>
      <c r="L231" s="407">
        <v>8021</v>
      </c>
    </row>
    <row r="232" spans="1:12" ht="12.75" customHeight="1" thickBot="1" x14ac:dyDescent="0.25">
      <c r="A232" s="876" t="s">
        <v>640</v>
      </c>
      <c r="B232" s="460" t="s">
        <v>812</v>
      </c>
      <c r="C232" s="408"/>
      <c r="D232" s="410">
        <f>SUM(D226:D231)</f>
        <v>174304</v>
      </c>
      <c r="E232" s="408"/>
      <c r="F232" s="408"/>
      <c r="G232" s="408"/>
      <c r="H232" s="408"/>
      <c r="I232" s="408"/>
      <c r="J232" s="408"/>
      <c r="K232" s="410">
        <f>SUM(K226:K231)</f>
        <v>174304</v>
      </c>
      <c r="L232" s="410">
        <f>SUM(L226:L231)</f>
        <v>113393</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30033</v>
      </c>
      <c r="E234" s="408"/>
      <c r="F234" s="408"/>
      <c r="G234" s="408"/>
      <c r="H234" s="408"/>
      <c r="I234" s="408"/>
      <c r="J234" s="408"/>
      <c r="K234" s="415">
        <f>D234</f>
        <v>30033</v>
      </c>
      <c r="L234" s="413">
        <v>30392</v>
      </c>
    </row>
    <row r="235" spans="1:12" x14ac:dyDescent="0.2">
      <c r="A235" s="1713" t="s">
        <v>956</v>
      </c>
      <c r="B235" s="265">
        <v>2220</v>
      </c>
      <c r="C235" s="408"/>
      <c r="D235" s="407">
        <v>35877</v>
      </c>
      <c r="E235" s="408"/>
      <c r="F235" s="408"/>
      <c r="G235" s="408"/>
      <c r="H235" s="408"/>
      <c r="I235" s="408"/>
      <c r="J235" s="408"/>
      <c r="K235" s="415">
        <f>D235</f>
        <v>35877</v>
      </c>
      <c r="L235" s="407">
        <v>37107</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65910</v>
      </c>
      <c r="E237" s="408"/>
      <c r="F237" s="408"/>
      <c r="G237" s="408"/>
      <c r="H237" s="408"/>
      <c r="I237" s="408"/>
      <c r="J237" s="408"/>
      <c r="K237" s="410">
        <f>SUM(K234:K236)</f>
        <v>65910</v>
      </c>
      <c r="L237" s="410">
        <f>SUM(L234:L236)</f>
        <v>67499</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2293</v>
      </c>
      <c r="E239" s="408"/>
      <c r="F239" s="408"/>
      <c r="G239" s="408"/>
      <c r="H239" s="408"/>
      <c r="I239" s="408"/>
      <c r="J239" s="408"/>
      <c r="K239" s="415">
        <f>D239</f>
        <v>2293</v>
      </c>
      <c r="L239" s="413">
        <v>0</v>
      </c>
    </row>
    <row r="240" spans="1:12" x14ac:dyDescent="0.2">
      <c r="A240" s="1713" t="s">
        <v>959</v>
      </c>
      <c r="B240" s="265">
        <v>2320</v>
      </c>
      <c r="C240" s="408"/>
      <c r="D240" s="407">
        <v>14289</v>
      </c>
      <c r="E240" s="408"/>
      <c r="F240" s="408"/>
      <c r="G240" s="408"/>
      <c r="H240" s="408"/>
      <c r="I240" s="408"/>
      <c r="J240" s="408"/>
      <c r="K240" s="415">
        <f t="shared" ref="K240:K250" si="21">D240</f>
        <v>14289</v>
      </c>
      <c r="L240" s="407">
        <v>14836</v>
      </c>
    </row>
    <row r="241" spans="1:12" x14ac:dyDescent="0.2">
      <c r="A241" s="1713" t="s">
        <v>960</v>
      </c>
      <c r="B241" s="265">
        <v>2330</v>
      </c>
      <c r="C241" s="408"/>
      <c r="D241" s="407">
        <v>11776</v>
      </c>
      <c r="E241" s="408"/>
      <c r="F241" s="408"/>
      <c r="G241" s="408"/>
      <c r="H241" s="408"/>
      <c r="I241" s="408"/>
      <c r="J241" s="408"/>
      <c r="K241" s="415">
        <f t="shared" si="21"/>
        <v>11776</v>
      </c>
      <c r="L241" s="407">
        <v>11727</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28358</v>
      </c>
      <c r="E251" s="408"/>
      <c r="F251" s="408"/>
      <c r="G251" s="408"/>
      <c r="H251" s="408"/>
      <c r="I251" s="408"/>
      <c r="J251" s="408"/>
      <c r="K251" s="410">
        <f>SUM(K239:K250)</f>
        <v>28358</v>
      </c>
      <c r="L251" s="410">
        <f>SUM(L239:L250)</f>
        <v>26563</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31898</v>
      </c>
      <c r="E253" s="408"/>
      <c r="F253" s="408"/>
      <c r="G253" s="408"/>
      <c r="H253" s="408"/>
      <c r="I253" s="408"/>
      <c r="J253" s="408"/>
      <c r="K253" s="415">
        <f>D253</f>
        <v>31898</v>
      </c>
      <c r="L253" s="413">
        <v>16755</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31898</v>
      </c>
      <c r="E255" s="408"/>
      <c r="F255" s="408"/>
      <c r="G255" s="408"/>
      <c r="H255" s="408"/>
      <c r="I255" s="408"/>
      <c r="J255" s="408"/>
      <c r="K255" s="410">
        <f>SUM(K253:K254)</f>
        <v>31898</v>
      </c>
      <c r="L255" s="410">
        <f>SUM(L253:L254)</f>
        <v>16755</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27985</v>
      </c>
      <c r="E257" s="408"/>
      <c r="F257" s="408"/>
      <c r="G257" s="408"/>
      <c r="H257" s="408"/>
      <c r="I257" s="408"/>
      <c r="J257" s="408"/>
      <c r="K257" s="415">
        <f>D257</f>
        <v>27985</v>
      </c>
      <c r="L257" s="413">
        <v>40134</v>
      </c>
    </row>
    <row r="258" spans="1:12" x14ac:dyDescent="0.2">
      <c r="A258" s="1713" t="s">
        <v>532</v>
      </c>
      <c r="B258" s="520">
        <v>2520</v>
      </c>
      <c r="C258" s="408"/>
      <c r="D258" s="407">
        <v>38802</v>
      </c>
      <c r="E258" s="408"/>
      <c r="F258" s="408"/>
      <c r="G258" s="408"/>
      <c r="H258" s="408"/>
      <c r="I258" s="408"/>
      <c r="J258" s="408"/>
      <c r="K258" s="415">
        <f t="shared" ref="K258:K263" si="22">D258</f>
        <v>38802</v>
      </c>
      <c r="L258" s="407">
        <v>33392</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386432</v>
      </c>
      <c r="E260" s="408"/>
      <c r="F260" s="408"/>
      <c r="G260" s="408"/>
      <c r="H260" s="408"/>
      <c r="I260" s="408"/>
      <c r="J260" s="408"/>
      <c r="K260" s="415">
        <f t="shared" si="22"/>
        <v>386432</v>
      </c>
      <c r="L260" s="407">
        <v>362411</v>
      </c>
    </row>
    <row r="261" spans="1:12" x14ac:dyDescent="0.2">
      <c r="A261" s="1713" t="s">
        <v>1107</v>
      </c>
      <c r="B261" s="265">
        <v>2550</v>
      </c>
      <c r="C261" s="408"/>
      <c r="D261" s="407">
        <v>1341</v>
      </c>
      <c r="E261" s="408"/>
      <c r="F261" s="408"/>
      <c r="G261" s="408"/>
      <c r="H261" s="408"/>
      <c r="I261" s="408"/>
      <c r="J261" s="408"/>
      <c r="K261" s="415">
        <f t="shared" si="22"/>
        <v>1341</v>
      </c>
      <c r="L261" s="407">
        <v>486</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765</v>
      </c>
    </row>
    <row r="264" spans="1:12" ht="12.75" customHeight="1" thickBot="1" x14ac:dyDescent="0.25">
      <c r="A264" s="876" t="s">
        <v>815</v>
      </c>
      <c r="B264" s="460" t="s">
        <v>36</v>
      </c>
      <c r="C264" s="408"/>
      <c r="D264" s="410">
        <f>SUM(D257:D263)</f>
        <v>454560</v>
      </c>
      <c r="E264" s="408"/>
      <c r="F264" s="408"/>
      <c r="G264" s="408"/>
      <c r="H264" s="408"/>
      <c r="I264" s="408"/>
      <c r="J264" s="408"/>
      <c r="K264" s="410">
        <f>SUM(K257:K263)</f>
        <v>454560</v>
      </c>
      <c r="L264" s="410">
        <f>SUM(L257:L263)</f>
        <v>437188</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0</v>
      </c>
    </row>
    <row r="268" spans="1:12" ht="12" customHeight="1" x14ac:dyDescent="0.2">
      <c r="A268" s="1713" t="s">
        <v>1228</v>
      </c>
      <c r="B268" s="265">
        <v>2630</v>
      </c>
      <c r="C268" s="408"/>
      <c r="D268" s="407">
        <v>20029</v>
      </c>
      <c r="E268" s="408"/>
      <c r="F268" s="408"/>
      <c r="G268" s="408"/>
      <c r="H268" s="408"/>
      <c r="I268" s="408"/>
      <c r="J268" s="408"/>
      <c r="K268" s="415">
        <f>D268</f>
        <v>20029</v>
      </c>
      <c r="L268" s="407">
        <v>18834</v>
      </c>
    </row>
    <row r="269" spans="1:12" x14ac:dyDescent="0.2">
      <c r="A269" s="1713" t="s">
        <v>464</v>
      </c>
      <c r="B269" s="265">
        <v>2640</v>
      </c>
      <c r="C269" s="408"/>
      <c r="D269" s="407">
        <v>16703</v>
      </c>
      <c r="E269" s="408"/>
      <c r="F269" s="408"/>
      <c r="G269" s="408"/>
      <c r="H269" s="408"/>
      <c r="I269" s="408"/>
      <c r="J269" s="408"/>
      <c r="K269" s="415">
        <f>D269</f>
        <v>16703</v>
      </c>
      <c r="L269" s="407">
        <v>16368</v>
      </c>
    </row>
    <row r="270" spans="1:12" x14ac:dyDescent="0.2">
      <c r="A270" s="1713" t="s">
        <v>465</v>
      </c>
      <c r="B270" s="265">
        <v>2660</v>
      </c>
      <c r="C270" s="408"/>
      <c r="D270" s="407">
        <v>15576</v>
      </c>
      <c r="E270" s="408"/>
      <c r="F270" s="408"/>
      <c r="G270" s="408"/>
      <c r="H270" s="408"/>
      <c r="I270" s="408"/>
      <c r="J270" s="408"/>
      <c r="K270" s="415">
        <f>D270</f>
        <v>15576</v>
      </c>
      <c r="L270" s="407">
        <v>14848</v>
      </c>
    </row>
    <row r="271" spans="1:12" ht="12.75" customHeight="1" thickBot="1" x14ac:dyDescent="0.25">
      <c r="A271" s="1737" t="s">
        <v>38</v>
      </c>
      <c r="B271" s="463" t="s">
        <v>37</v>
      </c>
      <c r="C271" s="408"/>
      <c r="D271" s="410">
        <f>SUM(D266:D270)</f>
        <v>52308</v>
      </c>
      <c r="E271" s="408"/>
      <c r="F271" s="408"/>
      <c r="G271" s="408"/>
      <c r="H271" s="408"/>
      <c r="I271" s="408"/>
      <c r="J271" s="408"/>
      <c r="K271" s="410">
        <f>SUM(K266:K270)</f>
        <v>52308</v>
      </c>
      <c r="L271" s="410">
        <f>SUM(L266:L270)</f>
        <v>50050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807338</v>
      </c>
      <c r="E273" s="408"/>
      <c r="F273" s="408"/>
      <c r="G273" s="408"/>
      <c r="H273" s="408"/>
      <c r="I273" s="408"/>
      <c r="J273" s="408"/>
      <c r="K273" s="420">
        <f>SUM(K232,K237,K251,K255,K264,K271,K272)</f>
        <v>807338</v>
      </c>
      <c r="L273" s="420">
        <f>SUM(L232,L237,L251,L255,L264,L271,L272)</f>
        <v>711448</v>
      </c>
    </row>
    <row r="274" spans="1:12" ht="18" customHeight="1" thickTop="1" thickBot="1" x14ac:dyDescent="0.25">
      <c r="A274" s="1741" t="s">
        <v>1021</v>
      </c>
      <c r="B274" s="262">
        <v>3000</v>
      </c>
      <c r="C274" s="408"/>
      <c r="D274" s="419">
        <v>74856</v>
      </c>
      <c r="E274" s="408"/>
      <c r="F274" s="408"/>
      <c r="G274" s="408"/>
      <c r="H274" s="408"/>
      <c r="I274" s="408"/>
      <c r="J274" s="408"/>
      <c r="K274" s="423">
        <f>D274</f>
        <v>74856</v>
      </c>
      <c r="L274" s="419">
        <v>39188</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1845</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40000</v>
      </c>
    </row>
    <row r="288" spans="1:12" ht="12.75" customHeight="1" thickTop="1" thickBot="1" x14ac:dyDescent="0.25">
      <c r="A288" s="2251" t="s">
        <v>584</v>
      </c>
      <c r="B288" s="2253"/>
      <c r="C288" s="408"/>
      <c r="D288" s="410">
        <f>SUM(D223,D273,D274,D278)</f>
        <v>1536373</v>
      </c>
      <c r="E288" s="408"/>
      <c r="F288" s="408"/>
      <c r="G288" s="408"/>
      <c r="H288" s="410">
        <f>H286</f>
        <v>0</v>
      </c>
      <c r="I288" s="408"/>
      <c r="J288" s="408"/>
      <c r="K288" s="410">
        <f>SUM(K223,K273,K274,K278,K286,K287)</f>
        <v>1536373</v>
      </c>
      <c r="L288" s="410">
        <f>SUM(L223,L273,L274,L278,L286,L287)</f>
        <v>1490342</v>
      </c>
    </row>
    <row r="289" spans="1:14" ht="23.25" thickTop="1" x14ac:dyDescent="0.2">
      <c r="A289" s="890" t="s">
        <v>1155</v>
      </c>
      <c r="B289" s="891"/>
      <c r="C289" s="408"/>
      <c r="D289" s="411"/>
      <c r="E289" s="408"/>
      <c r="F289" s="408"/>
      <c r="G289" s="408"/>
      <c r="H289" s="436"/>
      <c r="I289" s="408"/>
      <c r="J289" s="408"/>
      <c r="K289" s="435">
        <f>'Revenues 9-14'!G275-'Expenditures 15-22'!K288</f>
        <v>-163634</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0" t="s">
        <v>149</v>
      </c>
      <c r="B291" s="2244"/>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0</v>
      </c>
      <c r="F294" s="407">
        <v>0</v>
      </c>
      <c r="G294" s="407">
        <v>1857805</v>
      </c>
      <c r="H294" s="407">
        <v>0</v>
      </c>
      <c r="I294" s="431">
        <v>0</v>
      </c>
      <c r="J294" s="431">
        <v>0</v>
      </c>
      <c r="K294" s="409">
        <f>SUM(C294:J294)</f>
        <v>1857805</v>
      </c>
      <c r="L294" s="431">
        <v>1607244</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1857805</v>
      </c>
      <c r="H296" s="420">
        <f t="shared" si="23"/>
        <v>0</v>
      </c>
      <c r="I296" s="420">
        <f t="shared" si="23"/>
        <v>0</v>
      </c>
      <c r="J296" s="420">
        <f t="shared" si="23"/>
        <v>0</v>
      </c>
      <c r="K296" s="420">
        <f t="shared" si="23"/>
        <v>1857805</v>
      </c>
      <c r="L296" s="420">
        <f t="shared" si="23"/>
        <v>1607244</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1845</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9" t="s">
        <v>314</v>
      </c>
      <c r="B305" s="2250"/>
      <c r="C305" s="410">
        <f>SUM(C296)</f>
        <v>0</v>
      </c>
      <c r="D305" s="410">
        <f>SUM(D296)</f>
        <v>0</v>
      </c>
      <c r="E305" s="410">
        <f>SUM(E296,E303)</f>
        <v>0</v>
      </c>
      <c r="F305" s="410">
        <f>SUM(F296)</f>
        <v>0</v>
      </c>
      <c r="G305" s="410">
        <f>SUM(G296)</f>
        <v>1857805</v>
      </c>
      <c r="H305" s="410">
        <f>SUM(H296,H303)</f>
        <v>0</v>
      </c>
      <c r="I305" s="410">
        <f>SUM(I296)</f>
        <v>0</v>
      </c>
      <c r="J305" s="410">
        <f>SUM(J296)</f>
        <v>0</v>
      </c>
      <c r="K305" s="410">
        <f>SUM(K296,K303,K304)</f>
        <v>1857805</v>
      </c>
      <c r="L305" s="410">
        <f>SUM(L296,L303,L304)</f>
        <v>1607244</v>
      </c>
    </row>
    <row r="306" spans="1:14" ht="23.25" customHeight="1" thickTop="1" x14ac:dyDescent="0.2">
      <c r="A306" s="2245" t="s">
        <v>1155</v>
      </c>
      <c r="B306" s="2246"/>
      <c r="C306" s="414"/>
      <c r="D306" s="414"/>
      <c r="E306" s="414"/>
      <c r="F306" s="414"/>
      <c r="G306" s="414"/>
      <c r="H306" s="414"/>
      <c r="I306" s="414"/>
      <c r="J306" s="414"/>
      <c r="K306" s="425">
        <f>'Revenues 9-14'!H275-'Expenditures 15-22'!K305</f>
        <v>-1856243</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6" t="s">
        <v>155</v>
      </c>
      <c r="B308" s="2257"/>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8" t="s">
        <v>1049</v>
      </c>
      <c r="B310" s="2257"/>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250284</v>
      </c>
      <c r="F313" s="431">
        <v>0</v>
      </c>
      <c r="G313" s="431">
        <v>0</v>
      </c>
      <c r="H313" s="431">
        <v>0</v>
      </c>
      <c r="I313" s="431">
        <v>0</v>
      </c>
      <c r="J313" s="431">
        <v>0</v>
      </c>
      <c r="K313" s="1050">
        <f t="shared" ref="K313:K320" si="24">SUM(C313:J313)</f>
        <v>250284</v>
      </c>
      <c r="L313" s="431">
        <v>250284</v>
      </c>
      <c r="M313" s="898"/>
      <c r="N313" s="898"/>
    </row>
    <row r="314" spans="1:14" s="18" customFormat="1" x14ac:dyDescent="0.2">
      <c r="A314" s="880" t="s">
        <v>339</v>
      </c>
      <c r="B314" s="524" t="s">
        <v>320</v>
      </c>
      <c r="C314" s="431">
        <v>0</v>
      </c>
      <c r="D314" s="431">
        <v>16037</v>
      </c>
      <c r="E314" s="431">
        <v>0</v>
      </c>
      <c r="F314" s="431">
        <v>0</v>
      </c>
      <c r="G314" s="431">
        <v>0</v>
      </c>
      <c r="H314" s="431">
        <v>0</v>
      </c>
      <c r="I314" s="431">
        <v>0</v>
      </c>
      <c r="J314" s="431">
        <v>0</v>
      </c>
      <c r="K314" s="1050">
        <f t="shared" si="24"/>
        <v>16037</v>
      </c>
      <c r="L314" s="431">
        <v>80000</v>
      </c>
      <c r="M314" s="898"/>
      <c r="N314" s="898"/>
    </row>
    <row r="315" spans="1:14" s="18" customFormat="1" x14ac:dyDescent="0.2">
      <c r="A315" s="880" t="s">
        <v>272</v>
      </c>
      <c r="B315" s="524" t="s">
        <v>321</v>
      </c>
      <c r="C315" s="431">
        <v>0</v>
      </c>
      <c r="D315" s="431">
        <v>0</v>
      </c>
      <c r="E315" s="431">
        <v>49013</v>
      </c>
      <c r="F315" s="431">
        <v>0</v>
      </c>
      <c r="G315" s="431">
        <v>0</v>
      </c>
      <c r="H315" s="431">
        <v>0</v>
      </c>
      <c r="I315" s="431">
        <v>0</v>
      </c>
      <c r="J315" s="431">
        <v>0</v>
      </c>
      <c r="K315" s="1050">
        <f t="shared" si="24"/>
        <v>49013</v>
      </c>
      <c r="L315" s="431">
        <v>40694</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6379</v>
      </c>
      <c r="F318" s="431">
        <v>0</v>
      </c>
      <c r="G318" s="431">
        <v>0</v>
      </c>
      <c r="H318" s="431">
        <v>0</v>
      </c>
      <c r="I318" s="431">
        <v>0</v>
      </c>
      <c r="J318" s="431">
        <v>0</v>
      </c>
      <c r="K318" s="1050">
        <f t="shared" si="24"/>
        <v>6379</v>
      </c>
      <c r="L318" s="431">
        <v>13000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102149</v>
      </c>
      <c r="F320" s="431">
        <v>0</v>
      </c>
      <c r="G320" s="431">
        <v>0</v>
      </c>
      <c r="H320" s="431">
        <v>0</v>
      </c>
      <c r="I320" s="431">
        <v>0</v>
      </c>
      <c r="J320" s="431">
        <v>0</v>
      </c>
      <c r="K320" s="1050">
        <f t="shared" si="24"/>
        <v>102149</v>
      </c>
      <c r="L320" s="431">
        <v>150000</v>
      </c>
      <c r="M320" s="898"/>
      <c r="N320" s="898"/>
    </row>
    <row r="321" spans="1:14" s="18" customFormat="1" x14ac:dyDescent="0.2">
      <c r="A321" s="1748" t="s">
        <v>541</v>
      </c>
      <c r="B321" s="523" t="s">
        <v>1323</v>
      </c>
      <c r="C321" s="682">
        <v>0</v>
      </c>
      <c r="D321" s="682">
        <v>0</v>
      </c>
      <c r="E321" s="682">
        <v>231208</v>
      </c>
      <c r="F321" s="682">
        <v>0</v>
      </c>
      <c r="G321" s="682">
        <v>0</v>
      </c>
      <c r="H321" s="682">
        <v>0</v>
      </c>
      <c r="I321" s="682">
        <v>0</v>
      </c>
      <c r="J321" s="682">
        <v>0</v>
      </c>
      <c r="K321" s="1211">
        <f>SUM(C321:J321)</f>
        <v>231208</v>
      </c>
      <c r="L321" s="682">
        <v>250433</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16037</v>
      </c>
      <c r="E323" s="1051">
        <f t="shared" si="25"/>
        <v>639033</v>
      </c>
      <c r="F323" s="1051">
        <f t="shared" si="25"/>
        <v>0</v>
      </c>
      <c r="G323" s="1051">
        <f t="shared" si="25"/>
        <v>0</v>
      </c>
      <c r="H323" s="1051">
        <f t="shared" si="25"/>
        <v>0</v>
      </c>
      <c r="I323" s="1051">
        <f t="shared" si="25"/>
        <v>0</v>
      </c>
      <c r="J323" s="1051">
        <f t="shared" si="25"/>
        <v>0</v>
      </c>
      <c r="K323" s="1051">
        <f>SUM(K312:K322)</f>
        <v>655070</v>
      </c>
      <c r="L323" s="1051">
        <f>SUM(L312:L322)</f>
        <v>784411</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16037</v>
      </c>
      <c r="E331" s="1051">
        <f t="shared" si="26"/>
        <v>639033</v>
      </c>
      <c r="F331" s="1051">
        <f t="shared" si="26"/>
        <v>0</v>
      </c>
      <c r="G331" s="1051">
        <f t="shared" si="26"/>
        <v>0</v>
      </c>
      <c r="H331" s="1051">
        <f>SUM(H323,H329)</f>
        <v>0</v>
      </c>
      <c r="I331" s="1051">
        <f t="shared" si="26"/>
        <v>0</v>
      </c>
      <c r="J331" s="1051">
        <f t="shared" si="26"/>
        <v>0</v>
      </c>
      <c r="K331" s="1051">
        <f>SUM(K323,K329)</f>
        <v>655070</v>
      </c>
      <c r="L331" s="420">
        <f>SUM(L323,L329,L330)</f>
        <v>784411</v>
      </c>
    </row>
    <row r="332" spans="1:14" ht="12.75" customHeight="1" thickTop="1" x14ac:dyDescent="0.2">
      <c r="A332" s="2247" t="s">
        <v>1155</v>
      </c>
      <c r="B332" s="2248"/>
      <c r="C332" s="408"/>
      <c r="D332" s="408"/>
      <c r="E332" s="408"/>
      <c r="F332" s="408"/>
      <c r="G332" s="408"/>
      <c r="H332" s="408"/>
      <c r="I332" s="408"/>
      <c r="J332" s="408"/>
      <c r="K332" s="1054">
        <f>'Revenues 9-14'!J275-'Expenditures 15-22'!K331</f>
        <v>-98565</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9"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45608</v>
      </c>
      <c r="F338" s="407">
        <v>0</v>
      </c>
      <c r="G338" s="407">
        <v>0</v>
      </c>
      <c r="H338" s="407">
        <v>0</v>
      </c>
      <c r="I338" s="431">
        <v>0</v>
      </c>
      <c r="J338" s="431">
        <v>0</v>
      </c>
      <c r="K338" s="409">
        <f>SUM(C338:J338)</f>
        <v>45608</v>
      </c>
      <c r="L338" s="407">
        <v>0</v>
      </c>
    </row>
    <row r="339" spans="1:14" ht="12.75" customHeight="1" thickBot="1" x14ac:dyDescent="0.25">
      <c r="A339" s="876" t="s">
        <v>815</v>
      </c>
      <c r="B339" s="463" t="s">
        <v>36</v>
      </c>
      <c r="C339" s="410">
        <f>SUM(C337:C338)</f>
        <v>0</v>
      </c>
      <c r="D339" s="410">
        <f t="shared" ref="D339:L339" si="27">SUM(D337:D338)</f>
        <v>0</v>
      </c>
      <c r="E339" s="410">
        <f t="shared" si="27"/>
        <v>45608</v>
      </c>
      <c r="F339" s="410">
        <f t="shared" si="27"/>
        <v>0</v>
      </c>
      <c r="G339" s="410">
        <f t="shared" si="27"/>
        <v>0</v>
      </c>
      <c r="H339" s="410">
        <f t="shared" si="27"/>
        <v>0</v>
      </c>
      <c r="I339" s="410">
        <f t="shared" si="27"/>
        <v>0</v>
      </c>
      <c r="J339" s="410">
        <f t="shared" si="27"/>
        <v>0</v>
      </c>
      <c r="K339" s="410">
        <f t="shared" si="27"/>
        <v>45608</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45608</v>
      </c>
      <c r="F341" s="410">
        <f t="shared" si="28"/>
        <v>0</v>
      </c>
      <c r="G341" s="410">
        <f t="shared" si="28"/>
        <v>0</v>
      </c>
      <c r="H341" s="410">
        <f t="shared" si="28"/>
        <v>0</v>
      </c>
      <c r="I341" s="410">
        <f t="shared" si="28"/>
        <v>0</v>
      </c>
      <c r="J341" s="410">
        <f t="shared" si="28"/>
        <v>0</v>
      </c>
      <c r="K341" s="410">
        <f t="shared" si="28"/>
        <v>45608</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1845</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45608</v>
      </c>
      <c r="F354" s="410">
        <f t="shared" si="29"/>
        <v>0</v>
      </c>
      <c r="G354" s="410">
        <f t="shared" si="29"/>
        <v>0</v>
      </c>
      <c r="H354" s="410">
        <f t="shared" si="29"/>
        <v>0</v>
      </c>
      <c r="I354" s="410">
        <f t="shared" si="29"/>
        <v>0</v>
      </c>
      <c r="J354" s="410">
        <f t="shared" si="29"/>
        <v>0</v>
      </c>
      <c r="K354" s="410">
        <f t="shared" si="29"/>
        <v>45608</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-42137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4" t="str">
        <f>"District's Accounting Basis is " &amp;AUDITCHECK!D29</f>
        <v xml:space="preserve">District's Accounting Basis is ACCRUAL </v>
      </c>
      <c r="B1" s="2265"/>
      <c r="C1" s="928" t="s">
        <v>1290</v>
      </c>
      <c r="D1" s="2259" t="s">
        <v>1291</v>
      </c>
      <c r="E1" s="2260"/>
      <c r="F1" s="2260"/>
      <c r="G1" s="2260"/>
      <c r="H1" s="2260"/>
      <c r="I1" s="2260"/>
      <c r="J1" s="2260"/>
      <c r="K1" s="2260"/>
      <c r="L1" s="2261"/>
      <c r="M1" s="2262" t="s">
        <v>212</v>
      </c>
      <c r="N1" s="2263"/>
    </row>
    <row r="2" spans="1:16" ht="13.5" customHeight="1" x14ac:dyDescent="0.2">
      <c r="A2" s="2266"/>
      <c r="B2" s="226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1852</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38786</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38786</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1853</v>
      </c>
      <c r="B35" s="794"/>
      <c r="C35" s="1029">
        <f>SUM(C4+C34)-L34</f>
        <v>38786</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9" t="s">
        <v>1863</v>
      </c>
      <c r="B2" s="826" t="s">
        <v>1973</v>
      </c>
      <c r="C2" s="1073" t="s">
        <v>1974</v>
      </c>
      <c r="D2" s="1073" t="s">
        <v>1975</v>
      </c>
      <c r="E2" s="1073" t="s">
        <v>1976</v>
      </c>
      <c r="F2" s="1073" t="s">
        <v>1977</v>
      </c>
    </row>
    <row r="3" spans="1:6" ht="12" customHeight="1" x14ac:dyDescent="0.2">
      <c r="A3" s="2280"/>
      <c r="B3" s="542"/>
      <c r="C3" s="824"/>
      <c r="D3" s="825" t="s">
        <v>292</v>
      </c>
      <c r="E3" s="824"/>
      <c r="F3" s="825" t="s">
        <v>293</v>
      </c>
    </row>
    <row r="4" spans="1:6" ht="13.7" customHeight="1" x14ac:dyDescent="0.2">
      <c r="A4" s="540" t="s">
        <v>1350</v>
      </c>
      <c r="B4" s="555">
        <f>'Revenues 9-14'!C5</f>
        <v>25982678</v>
      </c>
      <c r="C4" s="507">
        <v>13653638</v>
      </c>
      <c r="D4" s="556">
        <f>B4-C4</f>
        <v>12329040</v>
      </c>
      <c r="E4" s="507">
        <v>26041828</v>
      </c>
      <c r="F4" s="556">
        <f>E4-C4</f>
        <v>12388190</v>
      </c>
    </row>
    <row r="5" spans="1:6" ht="13.7" customHeight="1" x14ac:dyDescent="0.2">
      <c r="A5" s="540" t="s">
        <v>1016</v>
      </c>
      <c r="B5" s="555">
        <f>'Revenues 9-14'!D5</f>
        <v>4617439</v>
      </c>
      <c r="C5" s="507">
        <v>2566680</v>
      </c>
      <c r="D5" s="556">
        <f t="shared" ref="D5:D18" si="0">B5-C5</f>
        <v>2050759</v>
      </c>
      <c r="E5" s="507">
        <v>4944000</v>
      </c>
      <c r="F5" s="556">
        <f>E5-C5</f>
        <v>2377320</v>
      </c>
    </row>
    <row r="6" spans="1:6" ht="13.7" customHeight="1" x14ac:dyDescent="0.2">
      <c r="A6" s="540" t="s">
        <v>472</v>
      </c>
      <c r="B6" s="555">
        <f>'Revenues 9-14'!E5</f>
        <v>4089726</v>
      </c>
      <c r="C6" s="507">
        <v>2216193</v>
      </c>
      <c r="D6" s="556">
        <f t="shared" si="0"/>
        <v>1873533</v>
      </c>
      <c r="E6" s="507">
        <v>4208806</v>
      </c>
      <c r="F6" s="556">
        <f t="shared" ref="F6:F18" si="1">E6-C6</f>
        <v>1992613</v>
      </c>
    </row>
    <row r="7" spans="1:6" ht="13.7" customHeight="1" x14ac:dyDescent="0.2">
      <c r="A7" s="540" t="s">
        <v>161</v>
      </c>
      <c r="B7" s="555">
        <f>'Revenues 9-14'!F5</f>
        <v>482264</v>
      </c>
      <c r="C7" s="507">
        <v>267360</v>
      </c>
      <c r="D7" s="556">
        <f t="shared" si="0"/>
        <v>214904</v>
      </c>
      <c r="E7" s="507">
        <v>515000</v>
      </c>
      <c r="F7" s="556">
        <f t="shared" si="1"/>
        <v>247640</v>
      </c>
    </row>
    <row r="8" spans="1:6" ht="13.7" customHeight="1" x14ac:dyDescent="0.2">
      <c r="A8" s="540" t="s">
        <v>1380</v>
      </c>
      <c r="B8" s="555">
        <f>'Revenues 9-14'!G5</f>
        <v>561922</v>
      </c>
      <c r="C8" s="507">
        <v>310132</v>
      </c>
      <c r="D8" s="556">
        <f t="shared" si="0"/>
        <v>251790</v>
      </c>
      <c r="E8" s="507">
        <v>597400</v>
      </c>
      <c r="F8" s="556">
        <f t="shared" si="1"/>
        <v>287268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50624</v>
      </c>
      <c r="C10" s="507">
        <v>27809</v>
      </c>
      <c r="D10" s="556">
        <f t="shared" si="0"/>
        <v>22815</v>
      </c>
      <c r="E10" s="507">
        <v>53560</v>
      </c>
      <c r="F10" s="556">
        <f t="shared" si="1"/>
        <v>25751</v>
      </c>
    </row>
    <row r="11" spans="1:6" x14ac:dyDescent="0.2">
      <c r="A11" s="540" t="s">
        <v>470</v>
      </c>
      <c r="B11" s="555">
        <f>'Revenues 9-14'!J5</f>
        <v>559004</v>
      </c>
      <c r="C11" s="507">
        <v>320840</v>
      </c>
      <c r="D11" s="556">
        <f t="shared" si="0"/>
        <v>238164</v>
      </c>
      <c r="E11" s="507">
        <v>618000</v>
      </c>
      <c r="F11" s="556">
        <f t="shared" si="1"/>
        <v>297160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352332</v>
      </c>
      <c r="C14" s="507">
        <v>192504</v>
      </c>
      <c r="D14" s="556">
        <f t="shared" si="0"/>
        <v>159828</v>
      </c>
      <c r="E14" s="507">
        <v>370800</v>
      </c>
      <c r="F14" s="556">
        <f t="shared" si="1"/>
        <v>178296</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765549</v>
      </c>
      <c r="C16" s="507">
        <v>422426</v>
      </c>
      <c r="D16" s="556">
        <f t="shared" si="0"/>
        <v>343123</v>
      </c>
      <c r="E16" s="507">
        <v>813700</v>
      </c>
      <c r="F16" s="556">
        <f t="shared" si="1"/>
        <v>391274</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37461538</v>
      </c>
      <c r="C19" s="557">
        <f>SUM(C4:C18)</f>
        <v>19977582</v>
      </c>
      <c r="D19" s="557">
        <f>SUM(D4:D18)</f>
        <v>17483956</v>
      </c>
      <c r="E19" s="557">
        <f>SUM(E4:E18)</f>
        <v>38163094</v>
      </c>
      <c r="F19" s="557">
        <f>SUM(F4:F18)</f>
        <v>18185512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topLeftCell="A13"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3" t="s">
        <v>714</v>
      </c>
      <c r="B1" s="2304"/>
      <c r="C1" s="828"/>
    </row>
    <row r="2" spans="1:7" ht="33.75" customHeight="1" x14ac:dyDescent="0.2">
      <c r="A2" s="2309" t="s">
        <v>1865</v>
      </c>
      <c r="B2" s="2310"/>
      <c r="C2" s="1529" t="s">
        <v>1978</v>
      </c>
      <c r="D2" s="1529" t="s">
        <v>1979</v>
      </c>
      <c r="E2" s="1529" t="s">
        <v>1980</v>
      </c>
      <c r="F2" s="1529" t="s">
        <v>1981</v>
      </c>
    </row>
    <row r="3" spans="1:7" ht="23.25" customHeight="1" x14ac:dyDescent="0.2">
      <c r="A3" s="2314" t="s">
        <v>1304</v>
      </c>
      <c r="B3" s="2315"/>
      <c r="C3" s="2305"/>
      <c r="D3" s="2306"/>
      <c r="E3" s="2306"/>
      <c r="F3" s="2307"/>
    </row>
    <row r="4" spans="1:7" ht="12.75" customHeight="1" thickBot="1" x14ac:dyDescent="0.25">
      <c r="A4" s="2294" t="s">
        <v>715</v>
      </c>
      <c r="B4" s="2311"/>
      <c r="C4" s="916"/>
      <c r="D4" s="916"/>
      <c r="E4" s="916"/>
      <c r="F4" s="1504">
        <f>SUM(C4+D4)-E4</f>
        <v>0</v>
      </c>
    </row>
    <row r="5" spans="1:7" ht="13.5" thickTop="1" x14ac:dyDescent="0.2">
      <c r="A5" s="2312" t="s">
        <v>1300</v>
      </c>
      <c r="B5" s="2297"/>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3" t="s">
        <v>716</v>
      </c>
      <c r="B15" s="2295"/>
      <c r="C15" s="1504">
        <f>SUM(C6:C14)</f>
        <v>0</v>
      </c>
      <c r="D15" s="1504">
        <f>SUM(D6:D14)</f>
        <v>0</v>
      </c>
      <c r="E15" s="1504">
        <f>SUM(E6:E14)</f>
        <v>0</v>
      </c>
      <c r="F15" s="1504">
        <f>SUM(F6:F14)</f>
        <v>0</v>
      </c>
      <c r="G15" s="676"/>
    </row>
    <row r="16" spans="1:7" s="55" customFormat="1" ht="13.5" thickTop="1" x14ac:dyDescent="0.2">
      <c r="A16" s="2308" t="s">
        <v>1301</v>
      </c>
      <c r="B16" s="2297"/>
      <c r="C16" s="2289"/>
      <c r="D16" s="2290"/>
      <c r="E16" s="2290"/>
      <c r="F16" s="2291"/>
    </row>
    <row r="17" spans="1:11" ht="12.75" customHeight="1" thickBot="1" x14ac:dyDescent="0.25">
      <c r="A17" s="2287" t="s">
        <v>67</v>
      </c>
      <c r="B17" s="2288"/>
      <c r="C17" s="1505"/>
      <c r="D17" s="507"/>
      <c r="E17" s="1505"/>
      <c r="F17" s="1504">
        <f>SUM(C17+D17)-E17</f>
        <v>0</v>
      </c>
    </row>
    <row r="18" spans="1:11" ht="12.75" customHeight="1" thickTop="1" thickBot="1" x14ac:dyDescent="0.25">
      <c r="A18" s="2287" t="s">
        <v>7</v>
      </c>
      <c r="B18" s="2288"/>
      <c r="C18" s="1505"/>
      <c r="D18" s="507"/>
      <c r="E18" s="1505"/>
      <c r="F18" s="1504">
        <f>SUM(C18+D18)-E18</f>
        <v>0</v>
      </c>
    </row>
    <row r="19" spans="1:11" ht="12.75" customHeight="1" thickTop="1" thickBot="1" x14ac:dyDescent="0.25">
      <c r="A19" s="2287" t="s">
        <v>447</v>
      </c>
      <c r="B19" s="2288"/>
      <c r="C19" s="1505"/>
      <c r="D19" s="507"/>
      <c r="E19" s="1505"/>
      <c r="F19" s="1504">
        <f>SUM(C19+D19)-E19</f>
        <v>0</v>
      </c>
    </row>
    <row r="20" spans="1:11" ht="12.75" customHeight="1" thickTop="1" thickBot="1" x14ac:dyDescent="0.25">
      <c r="A20" s="2292" t="s">
        <v>516</v>
      </c>
      <c r="B20" s="2293"/>
      <c r="C20" s="1505"/>
      <c r="D20" s="507"/>
      <c r="E20" s="1505"/>
      <c r="F20" s="1504">
        <f>SUM(C20+D20)-E20</f>
        <v>0</v>
      </c>
    </row>
    <row r="21" spans="1:11" ht="14.25" thickTop="1" thickBot="1" x14ac:dyDescent="0.25">
      <c r="A21" s="2294" t="s">
        <v>717</v>
      </c>
      <c r="B21" s="2295"/>
      <c r="C21" s="1504">
        <f>SUM(C17:C20)</f>
        <v>0</v>
      </c>
      <c r="D21" s="1504">
        <f>SUM(D17:D20)</f>
        <v>0</v>
      </c>
      <c r="E21" s="1504">
        <f>SUM(E17:E20)</f>
        <v>0</v>
      </c>
      <c r="F21" s="1504">
        <f>SUM(F17:F20)</f>
        <v>0</v>
      </c>
      <c r="G21" s="676"/>
    </row>
    <row r="22" spans="1:11" ht="13.5" thickTop="1" x14ac:dyDescent="0.2">
      <c r="A22" s="2296" t="s">
        <v>1302</v>
      </c>
      <c r="B22" s="2297"/>
      <c r="C22" s="2289"/>
      <c r="D22" s="2290"/>
      <c r="E22" s="2290"/>
      <c r="F22" s="2291"/>
    </row>
    <row r="23" spans="1:11" ht="23.25" customHeight="1" thickBot="1" x14ac:dyDescent="0.25">
      <c r="A23" s="2294" t="s">
        <v>718</v>
      </c>
      <c r="B23" s="2295"/>
      <c r="C23" s="916"/>
      <c r="D23" s="916"/>
      <c r="E23" s="916"/>
      <c r="F23" s="1504">
        <f>SUM(C23+D23)-E23</f>
        <v>0</v>
      </c>
      <c r="G23" s="676"/>
    </row>
    <row r="24" spans="1:11" ht="13.5" thickTop="1" x14ac:dyDescent="0.2">
      <c r="A24" s="2296" t="s">
        <v>1303</v>
      </c>
      <c r="B24" s="2297"/>
      <c r="C24" s="2289"/>
      <c r="D24" s="2290"/>
      <c r="E24" s="2290"/>
      <c r="F24" s="2291"/>
    </row>
    <row r="25" spans="1:11" ht="13.5" thickBot="1" x14ac:dyDescent="0.25">
      <c r="A25" s="2294" t="s">
        <v>719</v>
      </c>
      <c r="B25" s="2300"/>
      <c r="C25" s="916"/>
      <c r="D25" s="916"/>
      <c r="E25" s="916"/>
      <c r="F25" s="1504">
        <f>SUM(C25+D25)-E25</f>
        <v>0</v>
      </c>
      <c r="G25" s="676"/>
    </row>
    <row r="26" spans="1:11" ht="13.5" thickTop="1" x14ac:dyDescent="0.2">
      <c r="A26" s="2301" t="s">
        <v>743</v>
      </c>
      <c r="B26" s="2297"/>
      <c r="C26" s="1506"/>
      <c r="D26" s="1506"/>
      <c r="E26" s="1506"/>
      <c r="F26" s="1507"/>
    </row>
    <row r="27" spans="1:11" ht="13.5" thickBot="1" x14ac:dyDescent="0.25">
      <c r="A27" s="2294" t="s">
        <v>1237</v>
      </c>
      <c r="B27" s="2302"/>
      <c r="C27" s="507"/>
      <c r="D27" s="507"/>
      <c r="E27" s="507"/>
      <c r="F27" s="1504">
        <f>SUM(C27+D27)-E27</f>
        <v>0</v>
      </c>
      <c r="G27" s="676"/>
    </row>
    <row r="28" spans="1:11" ht="7.5" customHeight="1" thickTop="1" x14ac:dyDescent="0.2">
      <c r="A28" s="543"/>
    </row>
    <row r="29" spans="1:11" ht="23.25" customHeight="1" x14ac:dyDescent="0.2">
      <c r="A29" s="2298" t="s">
        <v>666</v>
      </c>
      <c r="B29" s="2299"/>
      <c r="C29" s="119"/>
      <c r="D29" s="119"/>
      <c r="E29" s="119"/>
      <c r="F29" s="119"/>
      <c r="G29" s="119"/>
      <c r="H29" s="119"/>
      <c r="I29" s="119"/>
      <c r="J29" s="119"/>
    </row>
    <row r="30" spans="1:11" ht="47.25" customHeight="1" x14ac:dyDescent="0.2">
      <c r="A30" s="748" t="s">
        <v>1238</v>
      </c>
      <c r="B30" s="129" t="s">
        <v>1314</v>
      </c>
      <c r="C30" s="129" t="s">
        <v>667</v>
      </c>
      <c r="D30" s="129" t="s">
        <v>1315</v>
      </c>
      <c r="E30" s="129" t="s">
        <v>1982</v>
      </c>
      <c r="F30" s="129" t="s">
        <v>1983</v>
      </c>
      <c r="G30" s="129" t="s">
        <v>1638</v>
      </c>
      <c r="H30" s="129" t="s">
        <v>1984</v>
      </c>
      <c r="I30" s="129" t="s">
        <v>1985</v>
      </c>
      <c r="J30" s="1238" t="s">
        <v>3</v>
      </c>
      <c r="K30" s="118"/>
    </row>
    <row r="31" spans="1:11" ht="12" customHeight="1" x14ac:dyDescent="0.2">
      <c r="A31" s="1093" t="s">
        <v>2091</v>
      </c>
      <c r="B31" s="649">
        <v>40232</v>
      </c>
      <c r="C31" s="1091">
        <v>4240000</v>
      </c>
      <c r="D31" s="1510">
        <v>1</v>
      </c>
      <c r="E31" s="1091">
        <v>4240000</v>
      </c>
      <c r="F31" s="1091"/>
      <c r="G31" s="1091"/>
      <c r="H31" s="1091">
        <v>3210000</v>
      </c>
      <c r="I31" s="1092">
        <f>((E31+F31)-H31)+G31</f>
        <v>1030000</v>
      </c>
      <c r="J31" s="1091">
        <v>458349</v>
      </c>
      <c r="K31" s="117"/>
    </row>
    <row r="32" spans="1:11" ht="12" customHeight="1" x14ac:dyDescent="0.2">
      <c r="A32" s="1093" t="s">
        <v>2092</v>
      </c>
      <c r="B32" s="649">
        <v>42139</v>
      </c>
      <c r="C32" s="1091">
        <v>7095000</v>
      </c>
      <c r="D32" s="1510">
        <v>1</v>
      </c>
      <c r="E32" s="1091">
        <v>7095000</v>
      </c>
      <c r="F32" s="1091"/>
      <c r="G32" s="1091"/>
      <c r="H32" s="1091">
        <v>425000</v>
      </c>
      <c r="I32" s="1092">
        <f>((E32+F32)-H32)+G32</f>
        <v>6670000</v>
      </c>
      <c r="J32" s="1091">
        <v>2968141</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t="s">
        <v>2093</v>
      </c>
      <c r="B34" s="649"/>
      <c r="C34" s="1091">
        <v>604629</v>
      </c>
      <c r="D34" s="1510"/>
      <c r="E34" s="1091">
        <v>336503</v>
      </c>
      <c r="F34" s="1091">
        <v>13190</v>
      </c>
      <c r="G34" s="1091"/>
      <c r="H34" s="1091">
        <v>95980</v>
      </c>
      <c r="I34" s="1092">
        <f t="shared" si="1"/>
        <v>253713</v>
      </c>
      <c r="J34" s="1091">
        <v>253713</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11939629</v>
      </c>
      <c r="D49" s="1509"/>
      <c r="E49" s="1092">
        <f t="shared" ref="E49:J49" si="2">SUM(E31:E48)</f>
        <v>11671503</v>
      </c>
      <c r="F49" s="1092">
        <f t="shared" si="2"/>
        <v>13190</v>
      </c>
      <c r="G49" s="1092">
        <f t="shared" si="2"/>
        <v>0</v>
      </c>
      <c r="H49" s="1092">
        <f t="shared" si="2"/>
        <v>3730980</v>
      </c>
      <c r="I49" s="1092">
        <f t="shared" si="2"/>
        <v>7953713</v>
      </c>
      <c r="J49" s="1092">
        <f t="shared" si="2"/>
        <v>3680203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1" t="s">
        <v>668</v>
      </c>
      <c r="C52" s="2282"/>
      <c r="D52" s="2282"/>
      <c r="E52" s="123" t="s">
        <v>989</v>
      </c>
      <c r="F52" s="2283"/>
      <c r="G52" s="2284"/>
      <c r="H52" s="117"/>
      <c r="I52" s="117"/>
      <c r="J52" s="120"/>
    </row>
    <row r="53" spans="1:11" ht="11.25" customHeight="1" x14ac:dyDescent="0.2">
      <c r="A53" s="744" t="s">
        <v>1064</v>
      </c>
      <c r="B53" s="124" t="s">
        <v>1105</v>
      </c>
      <c r="C53" s="120"/>
      <c r="D53" s="116"/>
      <c r="E53" s="123" t="s">
        <v>576</v>
      </c>
      <c r="F53" s="2285"/>
      <c r="G53" s="2286"/>
      <c r="H53" s="117"/>
      <c r="I53" s="117"/>
      <c r="J53" s="120"/>
    </row>
    <row r="54" spans="1:11" ht="11.25" customHeight="1" x14ac:dyDescent="0.2">
      <c r="A54" s="745" t="s">
        <v>1065</v>
      </c>
      <c r="B54" s="122" t="s">
        <v>1106</v>
      </c>
      <c r="C54" s="120"/>
      <c r="D54" s="116"/>
      <c r="E54" s="123" t="s">
        <v>577</v>
      </c>
      <c r="F54" s="2285"/>
      <c r="G54" s="228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6" t="s">
        <v>1001</v>
      </c>
      <c r="B1" s="2317"/>
      <c r="C1" s="2317"/>
      <c r="D1" s="2317"/>
      <c r="E1" s="2317"/>
      <c r="F1" s="2317"/>
      <c r="G1" s="2318"/>
      <c r="H1" s="1227"/>
      <c r="I1" s="750"/>
      <c r="J1" s="749"/>
    </row>
    <row r="2" spans="1:11" ht="36.75" x14ac:dyDescent="0.2">
      <c r="A2" s="2338" t="s">
        <v>1866</v>
      </c>
      <c r="B2" s="2339"/>
      <c r="C2" s="2339"/>
      <c r="D2" s="2339"/>
      <c r="E2" s="2340"/>
      <c r="F2" s="1785" t="s">
        <v>1055</v>
      </c>
      <c r="G2" s="1786" t="s">
        <v>100</v>
      </c>
      <c r="H2" s="1786" t="s">
        <v>471</v>
      </c>
      <c r="I2" s="1786" t="s">
        <v>1354</v>
      </c>
      <c r="J2" s="1786" t="s">
        <v>1000</v>
      </c>
      <c r="K2" s="1786" t="s">
        <v>144</v>
      </c>
    </row>
    <row r="3" spans="1:11" x14ac:dyDescent="0.2">
      <c r="A3" s="2341" t="s">
        <v>1986</v>
      </c>
      <c r="B3" s="2342"/>
      <c r="C3" s="2342"/>
      <c r="D3" s="2342"/>
      <c r="E3" s="2343"/>
      <c r="F3" s="254"/>
      <c r="G3" s="558"/>
      <c r="H3" s="558"/>
      <c r="I3" s="558"/>
      <c r="J3" s="1204"/>
      <c r="K3" s="1204"/>
    </row>
    <row r="4" spans="1:11" x14ac:dyDescent="0.2">
      <c r="A4" s="2344" t="s">
        <v>427</v>
      </c>
      <c r="B4" s="2345"/>
      <c r="C4" s="2345"/>
      <c r="D4" s="2345"/>
      <c r="E4" s="2282"/>
      <c r="F4" s="545"/>
      <c r="G4" s="566"/>
      <c r="H4" s="565"/>
      <c r="I4" s="566"/>
      <c r="J4" s="1182"/>
      <c r="K4" s="1182"/>
    </row>
    <row r="5" spans="1:11" ht="13.5" customHeight="1" x14ac:dyDescent="0.2">
      <c r="A5" s="2319" t="s">
        <v>1236</v>
      </c>
      <c r="B5" s="2320"/>
      <c r="C5" s="2320"/>
      <c r="D5" s="2320"/>
      <c r="E5" s="2321"/>
      <c r="F5" s="1138" t="s">
        <v>992</v>
      </c>
      <c r="G5" s="564"/>
      <c r="H5" s="558">
        <f>'Tax Sched 24'!B14</f>
        <v>352332</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22" t="s">
        <v>1833</v>
      </c>
      <c r="B10" s="2323"/>
      <c r="C10" s="2323"/>
      <c r="D10" s="2323"/>
      <c r="E10" s="2324"/>
      <c r="F10" s="1270" t="s">
        <v>1008</v>
      </c>
      <c r="G10" s="563"/>
      <c r="H10" s="1271"/>
      <c r="I10" s="558"/>
      <c r="J10" s="1204"/>
      <c r="K10" s="1204"/>
    </row>
    <row r="11" spans="1:11" x14ac:dyDescent="0.2">
      <c r="A11" s="2319" t="s">
        <v>166</v>
      </c>
      <c r="B11" s="2320"/>
      <c r="C11" s="2320"/>
      <c r="D11" s="2320"/>
      <c r="E11" s="2321"/>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352332</v>
      </c>
      <c r="I12" s="559">
        <f>SUM(I5:I11)</f>
        <v>0</v>
      </c>
      <c r="J12" s="559">
        <f>SUM(J5:J11)</f>
        <v>0</v>
      </c>
      <c r="K12" s="559">
        <f>SUM(K5:K11)</f>
        <v>0</v>
      </c>
    </row>
    <row r="13" spans="1:11" ht="12.75" customHeight="1" thickTop="1" x14ac:dyDescent="0.2">
      <c r="A13" s="2346" t="s">
        <v>428</v>
      </c>
      <c r="B13" s="2347"/>
      <c r="C13" s="2347"/>
      <c r="D13" s="2347"/>
      <c r="E13" s="2348"/>
      <c r="F13" s="1139"/>
      <c r="G13" s="560"/>
      <c r="H13" s="561"/>
      <c r="I13" s="562"/>
      <c r="J13" s="562"/>
      <c r="K13" s="562"/>
    </row>
    <row r="14" spans="1:11" x14ac:dyDescent="0.2">
      <c r="A14" s="2328" t="s">
        <v>524</v>
      </c>
      <c r="B14" s="2328"/>
      <c r="C14" s="2328"/>
      <c r="D14" s="2328"/>
      <c r="E14" s="2329"/>
      <c r="F14" s="256" t="s">
        <v>998</v>
      </c>
      <c r="G14" s="563"/>
      <c r="H14" s="558">
        <f>H5</f>
        <v>352332</v>
      </c>
      <c r="I14" s="564"/>
      <c r="J14" s="1172"/>
      <c r="K14" s="1204"/>
    </row>
    <row r="15" spans="1:11" x14ac:dyDescent="0.2">
      <c r="A15" s="2320" t="s">
        <v>5</v>
      </c>
      <c r="B15" s="2320"/>
      <c r="C15" s="2320"/>
      <c r="D15" s="2320"/>
      <c r="E15" s="2321"/>
      <c r="F15" s="256" t="s">
        <v>999</v>
      </c>
      <c r="G15" s="564"/>
      <c r="H15" s="558"/>
      <c r="I15" s="558"/>
      <c r="J15" s="1204"/>
      <c r="K15" s="1204"/>
    </row>
    <row r="16" spans="1:11" ht="12.75" customHeight="1" x14ac:dyDescent="0.2">
      <c r="A16" s="2320" t="s">
        <v>336</v>
      </c>
      <c r="B16" s="2320"/>
      <c r="C16" s="2320"/>
      <c r="D16" s="2320"/>
      <c r="E16" s="2321"/>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9" t="s">
        <v>426</v>
      </c>
      <c r="B18" s="2350"/>
      <c r="C18" s="2350"/>
      <c r="D18" s="2350"/>
      <c r="E18" s="2351"/>
      <c r="F18" s="256" t="s">
        <v>1085</v>
      </c>
      <c r="G18" s="563"/>
      <c r="H18" s="563"/>
      <c r="I18" s="563"/>
      <c r="J18" s="1204"/>
      <c r="K18" s="1190"/>
    </row>
    <row r="19" spans="1:11" ht="25.5" customHeight="1" x14ac:dyDescent="0.2">
      <c r="A19" s="2331" t="s">
        <v>1988</v>
      </c>
      <c r="B19" s="2331"/>
      <c r="C19" s="2331"/>
      <c r="D19" s="2331"/>
      <c r="E19" s="2332"/>
      <c r="F19" s="256" t="s">
        <v>1086</v>
      </c>
      <c r="G19" s="563"/>
      <c r="H19" s="563"/>
      <c r="I19" s="563"/>
      <c r="J19" s="1204"/>
      <c r="K19" s="1190"/>
    </row>
    <row r="20" spans="1:11" ht="12.75" customHeight="1" x14ac:dyDescent="0.2">
      <c r="A20" s="2333" t="s">
        <v>1832</v>
      </c>
      <c r="B20" s="2334"/>
      <c r="C20" s="2334"/>
      <c r="D20" s="2334"/>
      <c r="E20" s="233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3" t="s">
        <v>1834</v>
      </c>
      <c r="B22" s="2323"/>
      <c r="C22" s="2323"/>
      <c r="D22" s="2323"/>
      <c r="E22" s="233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352332</v>
      </c>
      <c r="I23" s="559">
        <f>SUM(I14:I16,I21,I22)</f>
        <v>0</v>
      </c>
      <c r="J23" s="559">
        <f>SUM(J14:J16,J21,J22)</f>
        <v>0</v>
      </c>
      <c r="K23" s="559">
        <f>SUM(K14:K16,K21,K22)</f>
        <v>0</v>
      </c>
    </row>
    <row r="24" spans="1:11" ht="12.75" customHeight="1" thickTop="1" thickBot="1" x14ac:dyDescent="0.25">
      <c r="A24" s="1231" t="s">
        <v>1987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5"/>
      <c r="I31" s="2326"/>
      <c r="J31" s="2326"/>
      <c r="K31" s="2326"/>
    </row>
    <row r="32" spans="1:11" x14ac:dyDescent="0.2">
      <c r="A32" s="58"/>
      <c r="B32" s="9"/>
      <c r="C32" s="9"/>
      <c r="D32" s="9"/>
      <c r="E32" s="547"/>
      <c r="F32" s="1145" t="s">
        <v>620</v>
      </c>
      <c r="G32" s="567"/>
      <c r="H32" s="2327"/>
      <c r="I32" s="2326"/>
      <c r="J32" s="2326"/>
      <c r="K32" s="2326"/>
    </row>
    <row r="33" spans="1:11" x14ac:dyDescent="0.2">
      <c r="A33" s="1688" t="s">
        <v>1831</v>
      </c>
      <c r="B33" s="112"/>
      <c r="C33" s="112"/>
      <c r="D33" s="112"/>
      <c r="E33" s="112"/>
      <c r="F33" s="112"/>
      <c r="G33" s="568"/>
      <c r="H33" s="2327"/>
      <c r="I33" s="2326"/>
      <c r="J33" s="2326"/>
      <c r="K33" s="2326"/>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3" t="s">
        <v>621</v>
      </c>
      <c r="B41" s="2336"/>
      <c r="C41" s="2336"/>
      <c r="D41" s="2336"/>
      <c r="E41" s="2336"/>
      <c r="F41" s="233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2"/>
      <c r="K1" s="2353"/>
      <c r="L1" s="2353"/>
    </row>
    <row r="2" spans="1:14" ht="48" x14ac:dyDescent="0.2">
      <c r="A2" s="1778" t="s">
        <v>1867</v>
      </c>
      <c r="B2" s="626" t="s">
        <v>437</v>
      </c>
      <c r="C2" s="1465" t="s">
        <v>1989</v>
      </c>
      <c r="D2" s="1465" t="s">
        <v>1990</v>
      </c>
      <c r="E2" s="1465" t="s">
        <v>1991</v>
      </c>
      <c r="F2" s="1465" t="s">
        <v>1992</v>
      </c>
      <c r="G2" s="63" t="s">
        <v>690</v>
      </c>
      <c r="H2" s="1465" t="s">
        <v>1993</v>
      </c>
      <c r="I2" s="1465" t="s">
        <v>1994</v>
      </c>
      <c r="J2" s="1465" t="s">
        <v>1995</v>
      </c>
      <c r="K2" s="1465" t="s">
        <v>1996</v>
      </c>
      <c r="L2" s="1465" t="s">
        <v>1997</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512933</v>
      </c>
      <c r="D5" s="633"/>
      <c r="E5" s="633"/>
      <c r="F5" s="1056">
        <f>(C5+D5)-E5</f>
        <v>512933</v>
      </c>
      <c r="G5" s="629"/>
      <c r="H5" s="635"/>
      <c r="I5" s="635"/>
      <c r="J5" s="635"/>
      <c r="K5" s="640"/>
      <c r="L5" s="1055">
        <f>F5-K5</f>
        <v>512933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39415273</v>
      </c>
      <c r="D8" s="634"/>
      <c r="E8" s="634">
        <v>211761</v>
      </c>
      <c r="F8" s="1056">
        <f>(C8+D8)-E8</f>
        <v>39203512</v>
      </c>
      <c r="G8" s="630">
        <v>50</v>
      </c>
      <c r="H8" s="570">
        <v>18755010</v>
      </c>
      <c r="I8" s="570">
        <v>1871027</v>
      </c>
      <c r="J8" s="570">
        <v>165879</v>
      </c>
      <c r="K8" s="1055">
        <f>(H8+I8)-J8</f>
        <v>20460158</v>
      </c>
      <c r="L8" s="1055">
        <f>F8-K8</f>
        <v>18743354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1072546</v>
      </c>
      <c r="D10" s="1057">
        <v>4872816</v>
      </c>
      <c r="E10" s="1057"/>
      <c r="F10" s="1058">
        <f>(C10+D10)-E10</f>
        <v>5945362</v>
      </c>
      <c r="G10" s="630">
        <v>20</v>
      </c>
      <c r="H10" s="1059">
        <v>400254</v>
      </c>
      <c r="I10" s="1059">
        <v>39930</v>
      </c>
      <c r="J10" s="1059"/>
      <c r="K10" s="1055">
        <f>(H10+I10)-J10</f>
        <v>440184</v>
      </c>
      <c r="L10" s="1055">
        <f>F10-K10</f>
        <v>5505178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9524211</v>
      </c>
      <c r="D12" s="634">
        <v>286174</v>
      </c>
      <c r="E12" s="634">
        <v>53270</v>
      </c>
      <c r="F12" s="1056">
        <f>(C12+D12)-E12</f>
        <v>9757115</v>
      </c>
      <c r="G12" s="630">
        <v>10</v>
      </c>
      <c r="H12" s="570">
        <v>7283809</v>
      </c>
      <c r="I12" s="570">
        <v>726643</v>
      </c>
      <c r="J12" s="570">
        <v>52058</v>
      </c>
      <c r="K12" s="1055">
        <f>(H12+I12)-J12</f>
        <v>7958394</v>
      </c>
      <c r="L12" s="1055">
        <f>F12-K12</f>
        <v>1798721</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3772798</v>
      </c>
      <c r="D15" s="634">
        <v>1125853</v>
      </c>
      <c r="E15" s="634">
        <v>3772798</v>
      </c>
      <c r="F15" s="1056">
        <f>(C15+D15)-E15</f>
        <v>1125853</v>
      </c>
      <c r="G15" s="631" t="s">
        <v>1008</v>
      </c>
      <c r="H15" s="632"/>
      <c r="I15" s="632"/>
      <c r="J15" s="632"/>
      <c r="K15" s="632"/>
      <c r="L15" s="1055">
        <f>F15-K15</f>
        <v>1125853</v>
      </c>
    </row>
    <row r="16" spans="1:14" ht="15" customHeight="1" thickTop="1" thickBot="1" x14ac:dyDescent="0.25">
      <c r="A16" s="829" t="s">
        <v>729</v>
      </c>
      <c r="B16" s="863">
        <v>200</v>
      </c>
      <c r="C16" s="636">
        <f>SUM(C3,C5:C6,C8:C10,C12:C15)</f>
        <v>54297761</v>
      </c>
      <c r="D16" s="636">
        <f>SUM(D3,D5:D6,D8:D10,D12:D15)</f>
        <v>6284843</v>
      </c>
      <c r="E16" s="636">
        <f>SUM(E3,E5:E6,E8:E10,E12:E15)</f>
        <v>4037829</v>
      </c>
      <c r="F16" s="636">
        <f>SUM(F3,F5:F6,F8:F10,F12:F15)</f>
        <v>56544775</v>
      </c>
      <c r="G16" s="630"/>
      <c r="H16" s="636">
        <f>SUM(H3,H6,H8:H10,H12:H14,)</f>
        <v>26439073</v>
      </c>
      <c r="I16" s="636">
        <f>SUM(I3,I6,I8:I10,I12:I14,)</f>
        <v>2637600</v>
      </c>
      <c r="J16" s="636">
        <f>SUM(J3,J6,J8:J10,J12:J14,)</f>
        <v>217937</v>
      </c>
      <c r="K16" s="1056">
        <f>(H16+I16)-J16</f>
        <v>28858736</v>
      </c>
      <c r="L16" s="1056">
        <f>F16-K16</f>
        <v>27686039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395767</v>
      </c>
      <c r="G17" s="629">
        <v>10</v>
      </c>
      <c r="H17" s="1066"/>
      <c r="I17" s="1055">
        <f>F17/G17</f>
        <v>39576.699999999997</v>
      </c>
      <c r="J17" s="1066"/>
      <c r="K17" s="1067"/>
      <c r="L17" s="1067"/>
    </row>
    <row r="18" spans="1:12" ht="14.25" thickTop="1" thickBot="1" x14ac:dyDescent="0.25">
      <c r="A18" s="865" t="s">
        <v>775</v>
      </c>
      <c r="B18" s="866"/>
      <c r="C18" s="1068"/>
      <c r="D18" s="1068"/>
      <c r="E18" s="1068"/>
      <c r="F18" s="1069"/>
      <c r="G18" s="864"/>
      <c r="H18" s="637"/>
      <c r="I18" s="1056">
        <f>SUM(I16,I17)</f>
        <v>2677176.7000000002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zoomScaleNormal="100" workbookViewId="0">
      <selection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7" t="s">
        <v>2003</v>
      </c>
      <c r="B1" s="2358"/>
      <c r="C1" s="2358"/>
      <c r="D1" s="2358"/>
      <c r="E1" s="2358"/>
      <c r="F1" s="2359"/>
      <c r="G1" s="929"/>
    </row>
    <row r="2" spans="1:7" ht="13.5" thickBot="1" x14ac:dyDescent="0.25">
      <c r="A2" s="2360" t="s">
        <v>556</v>
      </c>
      <c r="B2" s="2361"/>
      <c r="C2" s="2361"/>
      <c r="D2" s="2361"/>
      <c r="E2" s="2361"/>
      <c r="F2" s="236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3"/>
      <c r="B5" s="2364"/>
      <c r="C5" s="2364"/>
      <c r="D5" s="2364"/>
      <c r="E5" s="2364"/>
      <c r="F5" s="2364"/>
    </row>
    <row r="6" spans="1:7" ht="13.5" customHeight="1" thickBot="1" x14ac:dyDescent="0.25">
      <c r="A6" s="2354" t="s">
        <v>1292</v>
      </c>
      <c r="B6" s="2355"/>
      <c r="C6" s="2355"/>
      <c r="D6" s="2355"/>
      <c r="E6" s="2355"/>
      <c r="F6" s="2356"/>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35363840</v>
      </c>
      <c r="G8" s="355"/>
    </row>
    <row r="9" spans="1:7" ht="12" customHeight="1" x14ac:dyDescent="0.2">
      <c r="A9" s="357" t="s">
        <v>528</v>
      </c>
      <c r="B9" s="933" t="s">
        <v>1797</v>
      </c>
      <c r="C9" s="356"/>
      <c r="D9" s="357" t="s">
        <v>580</v>
      </c>
      <c r="E9" s="574"/>
      <c r="F9" s="935">
        <f>'Expenditures 15-22'!K150</f>
        <v>4174200</v>
      </c>
      <c r="G9" s="936"/>
    </row>
    <row r="10" spans="1:7" ht="12" customHeight="1" x14ac:dyDescent="0.2">
      <c r="A10" s="357" t="s">
        <v>578</v>
      </c>
      <c r="B10" s="933" t="s">
        <v>1798</v>
      </c>
      <c r="C10" s="356"/>
      <c r="D10" s="357" t="s">
        <v>580</v>
      </c>
      <c r="E10" s="574"/>
      <c r="F10" s="935">
        <f>'Expenditures 15-22'!K168</f>
        <v>4107290</v>
      </c>
      <c r="G10" s="936"/>
    </row>
    <row r="11" spans="1:7" ht="12" customHeight="1" x14ac:dyDescent="0.2">
      <c r="A11" s="357" t="s">
        <v>529</v>
      </c>
      <c r="B11" s="933" t="s">
        <v>1799</v>
      </c>
      <c r="C11" s="356"/>
      <c r="D11" s="357" t="s">
        <v>580</v>
      </c>
      <c r="E11" s="574"/>
      <c r="F11" s="935">
        <f>'Expenditures 15-22'!K204</f>
        <v>1924323</v>
      </c>
      <c r="G11" s="936"/>
    </row>
    <row r="12" spans="1:7" ht="12" customHeight="1" x14ac:dyDescent="0.2">
      <c r="A12" s="357" t="s">
        <v>530</v>
      </c>
      <c r="B12" s="933" t="s">
        <v>1800</v>
      </c>
      <c r="C12" s="356"/>
      <c r="D12" s="357" t="s">
        <v>580</v>
      </c>
      <c r="E12" s="574"/>
      <c r="F12" s="935">
        <f>'Expenditures 15-22'!K288</f>
        <v>1536373</v>
      </c>
      <c r="G12" s="936"/>
    </row>
    <row r="13" spans="1:7" ht="12" customHeight="1" x14ac:dyDescent="0.2">
      <c r="A13" s="357" t="s">
        <v>112</v>
      </c>
      <c r="B13" s="933" t="s">
        <v>1801</v>
      </c>
      <c r="C13" s="356"/>
      <c r="D13" s="357" t="s">
        <v>580</v>
      </c>
      <c r="E13" s="574"/>
      <c r="F13" s="935">
        <f>'Expenditures 15-22'!K331</f>
        <v>655070</v>
      </c>
      <c r="G13" s="937"/>
    </row>
    <row r="14" spans="1:7" ht="12" customHeight="1" thickBot="1" x14ac:dyDescent="0.25">
      <c r="A14" s="938"/>
      <c r="B14" s="575"/>
      <c r="C14" s="576"/>
      <c r="D14" s="993" t="s">
        <v>580</v>
      </c>
      <c r="E14" s="587" t="s">
        <v>1112</v>
      </c>
      <c r="F14" s="939">
        <f>SUM(F8:F13)</f>
        <v>47761096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2715</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404021</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720336</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134553</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431985</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613221</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418455</v>
      </c>
      <c r="G53" s="355"/>
    </row>
    <row r="54" spans="1:7" ht="12" customHeight="1" x14ac:dyDescent="0.2">
      <c r="A54" s="357" t="s">
        <v>527</v>
      </c>
      <c r="B54" s="357" t="s">
        <v>1809</v>
      </c>
      <c r="C54" s="954" t="s">
        <v>1138</v>
      </c>
      <c r="D54" s="950" t="s">
        <v>1278</v>
      </c>
      <c r="E54" s="574"/>
      <c r="F54" s="1097">
        <f>'Expenditures 15-22'!G114</f>
        <v>43272</v>
      </c>
      <c r="G54" s="355"/>
    </row>
    <row r="55" spans="1:7" ht="12" customHeight="1" x14ac:dyDescent="0.2">
      <c r="A55" s="357" t="s">
        <v>527</v>
      </c>
      <c r="B55" s="357" t="s">
        <v>1810</v>
      </c>
      <c r="C55" s="954" t="s">
        <v>1138</v>
      </c>
      <c r="D55" s="950" t="s">
        <v>328</v>
      </c>
      <c r="E55" s="574"/>
      <c r="F55" s="1097">
        <f>'Expenditures 15-22'!I114</f>
        <v>368880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193758</v>
      </c>
      <c r="G58" s="355"/>
    </row>
    <row r="59" spans="1:7" ht="12" customHeight="1" x14ac:dyDescent="0.2">
      <c r="A59" s="960" t="s">
        <v>528</v>
      </c>
      <c r="B59" s="67" t="s">
        <v>1814</v>
      </c>
      <c r="C59" s="1040" t="s">
        <v>1138</v>
      </c>
      <c r="D59" s="67" t="s">
        <v>328</v>
      </c>
      <c r="F59" s="1100">
        <f>'Expenditures 15-22'!I150</f>
        <v>26887</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3730980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24730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28521</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56830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6422</v>
      </c>
      <c r="G71" s="355"/>
    </row>
    <row r="72" spans="1:8" ht="12" customHeight="1" x14ac:dyDescent="0.2">
      <c r="A72" s="357" t="s">
        <v>530</v>
      </c>
      <c r="B72" s="357" t="s">
        <v>1826</v>
      </c>
      <c r="C72" s="951">
        <f>'Expenditures 15-22'!B274</f>
        <v>3000</v>
      </c>
      <c r="D72" s="941" t="s">
        <v>517</v>
      </c>
      <c r="E72" s="574"/>
      <c r="F72" s="1097">
        <f>'Expenditures 15-22'!K274</f>
        <v>74856</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7280422</v>
      </c>
      <c r="G75" s="355"/>
    </row>
    <row r="76" spans="1:8" s="960" customFormat="1" ht="12" customHeight="1" thickTop="1" thickBot="1" x14ac:dyDescent="0.25">
      <c r="A76" s="580"/>
      <c r="B76" s="578"/>
      <c r="C76" s="579"/>
      <c r="D76" s="959" t="s">
        <v>1784</v>
      </c>
      <c r="E76" s="590"/>
      <c r="F76" s="1103">
        <f>(F14-F75)</f>
        <v>40480674</v>
      </c>
      <c r="G76" s="357"/>
    </row>
    <row r="77" spans="1:8" s="960" customFormat="1" ht="12" customHeight="1" thickTop="1" x14ac:dyDescent="0.2">
      <c r="A77" s="581"/>
      <c r="B77" s="578"/>
      <c r="C77" s="579"/>
      <c r="D77" s="959" t="s">
        <v>2017</v>
      </c>
      <c r="E77" s="590"/>
      <c r="F77" s="1525">
        <v>3091.21</v>
      </c>
      <c r="G77" s="358"/>
      <c r="H77" s="357"/>
    </row>
    <row r="78" spans="1:8" s="960" customFormat="1" ht="12" customHeight="1" thickBot="1" x14ac:dyDescent="0.25">
      <c r="A78" s="582"/>
      <c r="B78" s="578"/>
      <c r="C78" s="579"/>
      <c r="D78" s="959" t="s">
        <v>1851</v>
      </c>
      <c r="E78" s="590" t="s">
        <v>1112</v>
      </c>
      <c r="F78" s="1104">
        <f>IF(F77&gt;0,F76/F77," Complete Line 77")</f>
        <v>13095.41377001239</v>
      </c>
      <c r="G78" s="357"/>
    </row>
    <row r="79" spans="1:8" s="960" customFormat="1" ht="12" thickTop="1" x14ac:dyDescent="0.2">
      <c r="A79" s="382"/>
      <c r="B79" s="357"/>
      <c r="C79" s="356"/>
      <c r="D79" s="577"/>
      <c r="E79" s="574"/>
      <c r="F79" s="961"/>
      <c r="G79" s="357"/>
    </row>
    <row r="80" spans="1:8" s="960" customFormat="1" ht="12" thickBot="1" x14ac:dyDescent="0.25">
      <c r="A80" s="2354" t="s">
        <v>1293</v>
      </c>
      <c r="B80" s="2355"/>
      <c r="C80" s="2355"/>
      <c r="D80" s="2355"/>
      <c r="E80" s="2355"/>
      <c r="F80" s="235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71340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225451</v>
      </c>
      <c r="G93" s="968"/>
    </row>
    <row r="94" spans="1:7" ht="12" customHeight="1" x14ac:dyDescent="0.2">
      <c r="A94" s="969" t="s">
        <v>146</v>
      </c>
      <c r="B94" s="969" t="s">
        <v>182</v>
      </c>
      <c r="C94" s="966">
        <v>1700</v>
      </c>
      <c r="D94" s="975" t="str">
        <f>'Revenues 9-14'!A82</f>
        <v>Total District/School Activity Income</v>
      </c>
      <c r="E94" s="383"/>
      <c r="F94" s="1062">
        <f>SUM('Revenues 9-14'!C82,'Revenues 9-14'!D82)</f>
        <v>157513</v>
      </c>
      <c r="G94" s="968"/>
    </row>
    <row r="95" spans="1:7" ht="12" customHeight="1" x14ac:dyDescent="0.2">
      <c r="A95" s="969" t="s">
        <v>527</v>
      </c>
      <c r="B95" s="969" t="s">
        <v>183</v>
      </c>
      <c r="C95" s="966">
        <f>'Revenues 9-14'!B84</f>
        <v>1811</v>
      </c>
      <c r="D95" s="967" t="str">
        <f>'Revenues 9-14'!A84</f>
        <v>Rentals - Regular Textbooks</v>
      </c>
      <c r="E95" s="383"/>
      <c r="F95" s="1062">
        <f>'Revenues 9-14'!C84</f>
        <v>115942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23263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15323</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289001</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992338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149154</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2715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566138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39562</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740284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914024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803719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38786</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1842</v>
      </c>
      <c r="C160" s="1174" t="s">
        <v>985</v>
      </c>
      <c r="D160" s="1175" t="s">
        <v>886</v>
      </c>
      <c r="E160" s="1176"/>
      <c r="F160" s="1062">
        <f>SUM(F136:F159)</f>
        <v>38786</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3949</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137492</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100739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97310</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214277</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1849</v>
      </c>
      <c r="E175" s="1045" t="s">
        <v>1112</v>
      </c>
      <c r="F175" s="1106">
        <f>SUM(F83:F135,F160:F173)</f>
        <v>5698320</v>
      </c>
    </row>
    <row r="176" spans="1:7" ht="12" customHeight="1" x14ac:dyDescent="0.2">
      <c r="A176" s="583"/>
      <c r="B176" s="584"/>
      <c r="C176" s="585"/>
      <c r="D176" s="991" t="s">
        <v>1848</v>
      </c>
      <c r="E176" s="1045"/>
      <c r="F176" s="1107">
        <f>'PCTC-OEPP 28-29'!F76-F175</f>
        <v>34782354</v>
      </c>
    </row>
    <row r="177" spans="1:7" ht="12" customHeight="1" x14ac:dyDescent="0.2">
      <c r="A177" s="583"/>
      <c r="B177" s="584"/>
      <c r="C177" s="585"/>
      <c r="D177" s="991" t="s">
        <v>2001</v>
      </c>
      <c r="E177" s="1045"/>
      <c r="F177" s="1107">
        <f>'Cap Outlay Deprec 27'!I18</f>
        <v>2677176.7000000002</v>
      </c>
    </row>
    <row r="178" spans="1:7" ht="12" customHeight="1" x14ac:dyDescent="0.2">
      <c r="A178" s="583"/>
      <c r="B178" s="584"/>
      <c r="C178" s="585"/>
      <c r="D178" s="991" t="s">
        <v>1850</v>
      </c>
      <c r="E178" s="1045"/>
      <c r="F178" s="1107">
        <f>F176+F177</f>
        <v>37459530.700000003</v>
      </c>
    </row>
    <row r="179" spans="1:7" ht="12" customHeight="1" x14ac:dyDescent="0.2">
      <c r="A179" s="583"/>
      <c r="B179" s="586"/>
      <c r="C179" s="585"/>
      <c r="D179" s="991" t="s">
        <v>2002</v>
      </c>
      <c r="E179" s="1045"/>
      <c r="F179" s="1108">
        <f>'PCTC-OEPP 28-29'!F77</f>
        <v>3091.21</v>
      </c>
      <c r="G179" s="68"/>
    </row>
    <row r="180" spans="1:7" ht="12" customHeight="1" thickBot="1" x14ac:dyDescent="0.25">
      <c r="A180" s="583"/>
      <c r="B180" s="586"/>
      <c r="C180" s="585"/>
      <c r="D180" s="991" t="s">
        <v>1925</v>
      </c>
      <c r="E180" s="1045" t="s">
        <v>1926</v>
      </c>
      <c r="F180" s="1109">
        <f>F178/F179</f>
        <v>12118.080201603903</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5" t="s">
        <v>1623</v>
      </c>
      <c r="B5" s="2366"/>
      <c r="C5" s="2366"/>
      <c r="D5" s="2366"/>
      <c r="E5" s="2366"/>
      <c r="F5" s="2366"/>
      <c r="G5" s="2367"/>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424059</v>
      </c>
      <c r="F10" s="855"/>
      <c r="G10" s="1110"/>
      <c r="H10" s="215"/>
      <c r="I10" s="215"/>
    </row>
    <row r="11" spans="1:9" s="2" customFormat="1" ht="22.5" customHeight="1" x14ac:dyDescent="0.2">
      <c r="A11" s="2370" t="s">
        <v>2071</v>
      </c>
      <c r="B11" s="2371"/>
      <c r="C11" s="2371"/>
      <c r="D11" s="2372"/>
      <c r="E11" s="1947">
        <v>107092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23812052</v>
      </c>
      <c r="F19" s="762"/>
      <c r="G19" s="764">
        <f>'Expenditures 15-22'!K33-SUM('Expenditures 15-22'!G33,'Expenditures 15-22'!I33)+'Expenditures 15-22'!D223</f>
        <v>23812052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3942463</v>
      </c>
      <c r="F21" s="762"/>
      <c r="G21" s="764">
        <f>'Expenditures 15-22'!K42-SUM('Expenditures 15-22'!G42,'Expenditures 15-22'!I42)+'Expenditures 15-22'!K120-SUM('Expenditures 15-22'!G120,'Expenditures 15-22'!I120)+'Expenditures 15-22'!K174-SUM('Expenditures 15-22'!G174,'Expenditures 15-22'!I174)+'Expenditures 15-22'!D232</f>
        <v>3942463</v>
      </c>
      <c r="H21" s="285"/>
      <c r="I21" s="215"/>
    </row>
    <row r="22" spans="1:9" s="2" customFormat="1" ht="12" customHeight="1" x14ac:dyDescent="0.2">
      <c r="A22" s="761" t="s">
        <v>644</v>
      </c>
      <c r="B22" s="757"/>
      <c r="C22" s="756">
        <v>2200</v>
      </c>
      <c r="D22" s="762"/>
      <c r="E22" s="763">
        <f>'Expenditures 15-22'!K47-SUM('Expenditures 15-22'!G47,'Expenditures 15-22'!I47)+'Expenditures 15-22'!D237</f>
        <v>2466414</v>
      </c>
      <c r="F22" s="762"/>
      <c r="G22" s="764">
        <f>'Expenditures 15-22'!K47-SUM('Expenditures 15-22'!G47,'Expenditures 15-22'!I47)+'Expenditures 15-22'!D237</f>
        <v>2466414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1643732</v>
      </c>
      <c r="F23" s="762"/>
      <c r="G23" s="763">
        <f>'Expenditures 15-22'!K53-SUM('Expenditures 15-22'!G53,'Expenditures 15-22'!I53)+'Expenditures 15-22'!D251+'Expenditures 15-22'!K323-SUM('Expenditures 15-22'!G323,'Expenditures 15-22'!I323)</f>
        <v>1643732</v>
      </c>
      <c r="H23" s="285"/>
      <c r="I23" s="215"/>
    </row>
    <row r="24" spans="1:9" s="2" customFormat="1" ht="12" customHeight="1" x14ac:dyDescent="0.2">
      <c r="A24" s="761" t="s">
        <v>646</v>
      </c>
      <c r="B24" s="757"/>
      <c r="C24" s="756">
        <v>2400</v>
      </c>
      <c r="D24" s="762"/>
      <c r="E24" s="763">
        <f>'Expenditures 15-22'!K57-SUM('Expenditures 15-22'!G57,'Expenditures 15-22'!I57)+'Expenditures 15-22'!D255</f>
        <v>1578957</v>
      </c>
      <c r="F24" s="762"/>
      <c r="G24" s="764">
        <f>'Expenditures 15-22'!K57-SUM('Expenditures 15-22'!G57,'Expenditures 15-22'!I57)+'Expenditures 15-22'!D255</f>
        <v>1578957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254555</v>
      </c>
      <c r="E26" s="763">
        <f>'Expenditures 15-22'!K122-SUM('Expenditures 15-22'!G122,'Expenditures 15-22'!I122)+E7</f>
        <v>0</v>
      </c>
      <c r="F26" s="763">
        <f>'Expenditures 15-22'!K59-SUM('Expenditures 15-22'!G59,'Expenditures 15-22'!I59)+'Expenditures 15-22'!D257-E7</f>
        <v>254555</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395977</v>
      </c>
      <c r="E27" s="763">
        <f>E8</f>
        <v>0</v>
      </c>
      <c r="F27" s="763">
        <f>'Expenditures 15-22'!K60-SUM('Expenditures 15-22'!G60,'Expenditures 15-22'!I60)+'Expenditures 15-22'!D258-E8</f>
        <v>395977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4325248</v>
      </c>
      <c r="F28" s="766">
        <f>'Expenditures 15-22'!K61-SUM('Expenditures 15-22'!G61,'Expenditures 15-22'!I61)+'Expenditures 15-22'!K124-SUM('Expenditures 15-22'!G124,'Expenditures 15-22'!I124)+'Expenditures 15-22'!D260-E9</f>
        <v>4325248</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1900934</v>
      </c>
      <c r="F29" s="762"/>
      <c r="G29" s="764">
        <f>'Expenditures 15-22'!K62-SUM('Expenditures 15-22'!G62,'Expenditures 15-22'!I62)+'Expenditures 15-22'!K125-SUM('Expenditures 15-22'!G125,'Expenditures 15-22'!I125)+'Expenditures 15-22'!K176-SUM('Expenditures 15-22'!G176,'Expenditures 15-22'!I176)+'Expenditures 15-22'!D261</f>
        <v>1900934</v>
      </c>
      <c r="H29" s="391"/>
    </row>
    <row r="30" spans="1:9" ht="12" customHeight="1" x14ac:dyDescent="0.2">
      <c r="A30" s="761" t="s">
        <v>106</v>
      </c>
      <c r="B30" s="759"/>
      <c r="C30" s="756">
        <v>2560</v>
      </c>
      <c r="D30" s="762"/>
      <c r="E30" s="763">
        <f>'Expenditures 15-22'!K63-SUM('Expenditures 15-22'!G63,'Expenditures 15-22'!I63)+'Expenditures 15-22'!D262-E10</f>
        <v>204168</v>
      </c>
      <c r="F30" s="762"/>
      <c r="G30" s="763">
        <f>'Expenditures 15-22'!K63-SUM('Expenditures 15-22'!G63,'Expenditures 15-22'!I63)+'Expenditures 15-22'!D262-E10</f>
        <v>204168</v>
      </c>
    </row>
    <row r="31" spans="1:9" ht="12" customHeight="1" x14ac:dyDescent="0.2">
      <c r="A31" s="761" t="s">
        <v>107</v>
      </c>
      <c r="B31" s="759"/>
      <c r="C31" s="756">
        <v>2570</v>
      </c>
      <c r="D31" s="763">
        <f>'Expenditures 15-22'!K64-SUM('Expenditures 15-22'!G64,'Expenditures 15-22'!I64)+'Expenditures 15-22'!D263-E12</f>
        <v>45</v>
      </c>
      <c r="E31" s="763">
        <f>E12</f>
        <v>0</v>
      </c>
      <c r="F31" s="763">
        <f>'Expenditures 15-22'!K64-SUM('Expenditures 15-22'!G64,'Expenditures 15-22'!I64)+'Expenditures 15-22'!D263-E12</f>
        <v>45</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15596</v>
      </c>
      <c r="F33" s="762"/>
      <c r="G33" s="763">
        <f>'Expenditures 15-22'!K67-SUM('Expenditures 15-22'!G67,'Expenditures 15-22'!I67)+'Expenditures 15-22'!D266</f>
        <v>15596</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203397</v>
      </c>
      <c r="F35" s="762"/>
      <c r="G35" s="763">
        <f>'Expenditures 15-22'!K69-SUM('Expenditures 15-22'!G69,'Expenditures 15-22'!I69)+'Expenditures 15-22'!D268</f>
        <v>203397</v>
      </c>
    </row>
    <row r="36" spans="1:7" ht="12" customHeight="1" x14ac:dyDescent="0.2">
      <c r="A36" s="761" t="s">
        <v>464</v>
      </c>
      <c r="B36" s="759"/>
      <c r="C36" s="756">
        <v>2640</v>
      </c>
      <c r="D36" s="763">
        <f>'Expenditures 15-22'!K70-SUM('Expenditures 15-22'!G70,'Expenditures 15-22'!I70)+'Expenditures 15-22'!D269-E13</f>
        <v>387243</v>
      </c>
      <c r="E36" s="763">
        <f>E13</f>
        <v>0</v>
      </c>
      <c r="F36" s="763">
        <f>'Expenditures 15-22'!K70-SUM('Expenditures 15-22'!G70,'Expenditures 15-22'!I70)+'Expenditures 15-22'!D269-E13</f>
        <v>387243</v>
      </c>
      <c r="G36" s="763">
        <f>E13</f>
        <v>0</v>
      </c>
    </row>
    <row r="37" spans="1:7" ht="12" customHeight="1" x14ac:dyDescent="0.2">
      <c r="A37" s="761" t="s">
        <v>465</v>
      </c>
      <c r="B37" s="759"/>
      <c r="C37" s="756">
        <v>2660</v>
      </c>
      <c r="D37" s="763">
        <f>'Expenditures 15-22'!K71-SUM('Expenditures 15-22'!G71,'Expenditures 15-22'!I71)+'Expenditures 15-22'!D270-E14</f>
        <v>315687</v>
      </c>
      <c r="E37" s="763">
        <f>E14</f>
        <v>0</v>
      </c>
      <c r="F37" s="763">
        <f>'Expenditures 15-22'!K71-SUM('Expenditures 15-22'!G71,'Expenditures 15-22'!I71)+'Expenditures 15-22'!D270-E14</f>
        <v>315687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4481</v>
      </c>
      <c r="F38" s="762"/>
      <c r="G38" s="763">
        <f>'Expenditures 15-22'!K73-SUM('Expenditures 15-22'!G73,'Expenditures 15-22'!I73)+'Expenditures 15-22'!K128-SUM('Expenditures 15-22'!G128,'Expenditures 15-22'!I128)+'Expenditures 15-22'!K177-SUM('Expenditures 15-22'!G177,'Expenditures 15-22'!I177)+'Expenditures 15-22'!D272</f>
        <v>4481</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712807</v>
      </c>
      <c r="F39" s="762"/>
      <c r="G39" s="763">
        <f>'Expenditures 15-22'!K75-SUM('Expenditures 15-22'!G75,'Expenditures 15-22'!I75)+'Expenditures 15-22'!K130-SUM('Expenditures 15-22'!G130,'Expenditures 15-22'!I130)+'Expenditures 15-22'!K179-SUM('Expenditures 15-22'!G179,'Expenditures 15-22'!I179)+'Expenditures 15-22'!D274</f>
        <v>712807</v>
      </c>
    </row>
    <row r="40" spans="1:7" ht="12" customHeight="1" x14ac:dyDescent="0.2">
      <c r="A40" s="778" t="s">
        <v>162</v>
      </c>
      <c r="B40" s="779"/>
      <c r="C40" s="780"/>
      <c r="D40" s="766">
        <f>SUM(D19:D39)</f>
        <v>1353507</v>
      </c>
      <c r="E40" s="766">
        <f>SUM(E19:E39)</f>
        <v>40810249</v>
      </c>
      <c r="F40" s="766">
        <f>SUM(F19:F39)</f>
        <v>5678755</v>
      </c>
      <c r="G40" s="766">
        <f>SUM(G19:G39)</f>
        <v>36485001</v>
      </c>
    </row>
    <row r="41" spans="1:7" x14ac:dyDescent="0.2">
      <c r="A41" s="285"/>
      <c r="B41" s="215"/>
      <c r="C41" s="286"/>
      <c r="D41" s="2368" t="s">
        <v>602</v>
      </c>
      <c r="E41" s="2369"/>
      <c r="F41" s="770" t="s">
        <v>603</v>
      </c>
      <c r="G41" s="777"/>
    </row>
    <row r="42" spans="1:7" ht="12" customHeight="1" x14ac:dyDescent="0.2">
      <c r="A42" s="285"/>
      <c r="B42" s="215"/>
      <c r="C42" s="286"/>
      <c r="D42" s="771" t="s">
        <v>551</v>
      </c>
      <c r="E42" s="767">
        <f>D40</f>
        <v>1353507</v>
      </c>
      <c r="F42" s="771" t="s">
        <v>553</v>
      </c>
      <c r="G42" s="767">
        <f>F40</f>
        <v>5678755</v>
      </c>
    </row>
    <row r="43" spans="1:7" ht="12" customHeight="1" x14ac:dyDescent="0.2">
      <c r="A43" s="285"/>
      <c r="B43" s="215"/>
      <c r="C43" s="286"/>
      <c r="D43" s="771" t="s">
        <v>552</v>
      </c>
      <c r="E43" s="767">
        <f>E40</f>
        <v>40810249</v>
      </c>
      <c r="F43" s="771" t="s">
        <v>552</v>
      </c>
      <c r="G43" s="767">
        <f>G40</f>
        <v>36485001</v>
      </c>
    </row>
    <row r="44" spans="1:7" ht="12" customHeight="1" x14ac:dyDescent="0.2">
      <c r="A44" s="285"/>
      <c r="B44" s="215"/>
      <c r="C44" s="215"/>
      <c r="D44" s="781" t="s">
        <v>1165</v>
      </c>
      <c r="E44" s="782">
        <f>(E42/E43)</f>
        <v>3.3165859879953193E-2</v>
      </c>
      <c r="F44" s="781" t="s">
        <v>1165</v>
      </c>
      <c r="G44" s="782">
        <f>(G42/G43)</f>
        <v>0.15564628873108705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sqref="A1:E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3" t="s">
        <v>1643</v>
      </c>
      <c r="B1" s="2373"/>
      <c r="C1" s="2373"/>
      <c r="D1" s="2373"/>
      <c r="E1" s="2373"/>
    </row>
    <row r="2" spans="1:7" ht="14.25" customHeight="1" x14ac:dyDescent="0.2">
      <c r="A2" s="1879" t="s">
        <v>1644</v>
      </c>
      <c r="B2" s="1879"/>
      <c r="C2" s="1879"/>
      <c r="D2" s="1879"/>
      <c r="E2" s="1880"/>
    </row>
    <row r="3" spans="1:7" ht="15" customHeight="1" x14ac:dyDescent="0.2">
      <c r="A3" s="1879" t="s">
        <v>2004</v>
      </c>
      <c r="B3" s="1879"/>
      <c r="C3" s="1879"/>
      <c r="D3" s="1879"/>
      <c r="E3" s="1880"/>
    </row>
    <row r="4" spans="1:7" ht="3.75" customHeight="1" x14ac:dyDescent="0.2">
      <c r="A4" s="1879"/>
      <c r="B4" s="1879"/>
      <c r="C4" s="1879"/>
      <c r="D4" s="1879"/>
      <c r="E4" s="1880"/>
    </row>
    <row r="5" spans="1:7" ht="15" x14ac:dyDescent="0.25">
      <c r="A5" s="2377" t="s">
        <v>1927</v>
      </c>
      <c r="B5" s="2378"/>
      <c r="C5" s="2378"/>
      <c r="D5" s="2378"/>
      <c r="E5" s="2378"/>
    </row>
    <row r="6" spans="1:7" ht="12" customHeight="1" x14ac:dyDescent="0.25">
      <c r="A6" s="1882"/>
      <c r="B6" s="2379" t="str">
        <f>COVER!A17</f>
        <v>East Maine SD 63</v>
      </c>
      <c r="C6" s="2379"/>
      <c r="D6" s="2379"/>
      <c r="E6" s="1883"/>
    </row>
    <row r="7" spans="1:7" ht="11.25" customHeight="1" x14ac:dyDescent="0.25">
      <c r="A7" s="1882"/>
      <c r="B7" s="2380">
        <f>COVER!A13</f>
        <v>5016063002</v>
      </c>
      <c r="C7" s="2380"/>
      <c r="D7" s="2380"/>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1922</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t="s">
        <v>2076</v>
      </c>
      <c r="C13" s="1893" t="s">
        <v>2076</v>
      </c>
      <c r="D13" s="1896" t="s">
        <v>2076</v>
      </c>
      <c r="E13" s="2039" t="s">
        <v>2094</v>
      </c>
    </row>
    <row r="14" spans="1:7" ht="12" customHeight="1" x14ac:dyDescent="0.2">
      <c r="A14" s="1892" t="s">
        <v>1655</v>
      </c>
      <c r="B14" s="1893" t="s">
        <v>2076</v>
      </c>
      <c r="C14" s="1893" t="s">
        <v>2076</v>
      </c>
      <c r="D14" s="1896" t="s">
        <v>2076</v>
      </c>
      <c r="E14" s="2039" t="s">
        <v>2095</v>
      </c>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1907</v>
      </c>
      <c r="B19" s="1893" t="s">
        <v>2076</v>
      </c>
      <c r="C19" s="1893" t="s">
        <v>2076</v>
      </c>
      <c r="D19" s="1896" t="s">
        <v>2076</v>
      </c>
      <c r="E19" s="2039" t="s">
        <v>2096</v>
      </c>
    </row>
    <row r="20" spans="1:11" ht="12" customHeight="1" x14ac:dyDescent="0.2">
      <c r="A20" s="1892" t="s">
        <v>1908</v>
      </c>
      <c r="B20" s="1893" t="s">
        <v>2076</v>
      </c>
      <c r="C20" s="1893" t="s">
        <v>2076</v>
      </c>
      <c r="D20" s="1896" t="s">
        <v>2076</v>
      </c>
      <c r="E20" s="2039" t="s">
        <v>2097</v>
      </c>
    </row>
    <row r="21" spans="1:11" ht="12" customHeight="1" x14ac:dyDescent="0.2">
      <c r="A21" s="1892" t="s">
        <v>1909</v>
      </c>
      <c r="B21" s="1893" t="s">
        <v>2076</v>
      </c>
      <c r="C21" s="1893" t="s">
        <v>2076</v>
      </c>
      <c r="D21" s="1896" t="s">
        <v>2076</v>
      </c>
      <c r="E21" s="2039" t="s">
        <v>2098</v>
      </c>
    </row>
    <row r="22" spans="1:11" ht="12" customHeight="1" x14ac:dyDescent="0.2">
      <c r="A22" s="1892" t="s">
        <v>1910</v>
      </c>
      <c r="B22" s="1893"/>
      <c r="C22" s="1893"/>
      <c r="D22" s="1896"/>
      <c r="E22" s="1895"/>
    </row>
    <row r="23" spans="1:11" ht="12" customHeight="1" x14ac:dyDescent="0.2">
      <c r="A23" s="1892" t="s">
        <v>1911</v>
      </c>
      <c r="B23" s="1893"/>
      <c r="C23" s="1893"/>
      <c r="D23" s="1896"/>
      <c r="E23" s="1895"/>
    </row>
    <row r="24" spans="1:11" ht="12" customHeight="1" x14ac:dyDescent="0.2">
      <c r="A24" s="1892" t="s">
        <v>1912</v>
      </c>
      <c r="B24" s="1893"/>
      <c r="C24" s="1893"/>
      <c r="D24" s="1896"/>
      <c r="E24" s="1895"/>
    </row>
    <row r="25" spans="1:11" ht="12" customHeight="1" x14ac:dyDescent="0.2">
      <c r="A25" s="1892" t="s">
        <v>1913</v>
      </c>
      <c r="B25" s="1893"/>
      <c r="C25" s="1893"/>
      <c r="D25" s="1896"/>
      <c r="E25" s="1895"/>
    </row>
    <row r="26" spans="1:11" ht="12" customHeight="1" x14ac:dyDescent="0.2">
      <c r="A26" s="1892" t="s">
        <v>1914</v>
      </c>
      <c r="B26" s="1893"/>
      <c r="C26" s="1893"/>
      <c r="D26" s="1896"/>
      <c r="E26" s="1895"/>
    </row>
    <row r="27" spans="1:11" x14ac:dyDescent="0.2">
      <c r="A27" s="1892" t="s">
        <v>1915</v>
      </c>
      <c r="B27" s="1893"/>
      <c r="C27" s="1893"/>
      <c r="D27" s="1896"/>
      <c r="E27" s="1895"/>
    </row>
    <row r="28" spans="1:11" ht="12" customHeight="1" x14ac:dyDescent="0.2">
      <c r="A28" s="1892" t="s">
        <v>1916</v>
      </c>
      <c r="B28" s="1893"/>
      <c r="C28" s="1893"/>
      <c r="D28" s="1896"/>
      <c r="E28" s="1895"/>
    </row>
    <row r="29" spans="1:11" ht="12" customHeight="1" x14ac:dyDescent="0.2">
      <c r="A29" s="1892" t="s">
        <v>1917</v>
      </c>
      <c r="B29" s="1893"/>
      <c r="C29" s="1893"/>
      <c r="D29" s="1896"/>
      <c r="E29" s="1895"/>
    </row>
    <row r="30" spans="1:11" ht="12" customHeight="1" x14ac:dyDescent="0.2">
      <c r="A30" s="1892" t="s">
        <v>1918</v>
      </c>
      <c r="B30" s="1893" t="s">
        <v>2076</v>
      </c>
      <c r="C30" s="1893" t="s">
        <v>2076</v>
      </c>
      <c r="D30" s="1896" t="s">
        <v>2076</v>
      </c>
      <c r="E30" s="2039" t="s">
        <v>2094</v>
      </c>
    </row>
    <row r="31" spans="1:11" ht="12" customHeight="1" x14ac:dyDescent="0.2">
      <c r="A31" s="1892" t="s">
        <v>1919</v>
      </c>
      <c r="B31" s="1893"/>
      <c r="C31" s="1893"/>
      <c r="D31" s="1896"/>
      <c r="E31" s="1895"/>
      <c r="K31" s="1906"/>
    </row>
    <row r="32" spans="1:11" ht="12" customHeight="1" x14ac:dyDescent="0.2">
      <c r="A32" s="1892" t="s">
        <v>1920</v>
      </c>
      <c r="B32" s="1893"/>
      <c r="C32" s="1893"/>
      <c r="D32" s="1896"/>
      <c r="E32" s="1895"/>
    </row>
    <row r="33" spans="1:5" ht="12" customHeight="1" x14ac:dyDescent="0.2">
      <c r="A33" s="1892" t="s">
        <v>1921</v>
      </c>
      <c r="B33" s="1893"/>
      <c r="C33" s="1893"/>
      <c r="D33" s="1896"/>
      <c r="E33" s="1895"/>
    </row>
    <row r="34" spans="1:5" ht="12" customHeight="1" x14ac:dyDescent="0.25">
      <c r="A34" s="1897"/>
      <c r="B34" s="1897"/>
      <c r="C34" s="1897"/>
      <c r="D34" s="1897"/>
      <c r="E34" s="1897"/>
    </row>
    <row r="35" spans="1:5" ht="12" customHeight="1" x14ac:dyDescent="0.2">
      <c r="A35" s="1898" t="s">
        <v>1661</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899"/>
      <c r="B39" s="1899"/>
      <c r="C39" s="1899"/>
      <c r="D39" s="1899"/>
      <c r="E39" s="1899"/>
    </row>
    <row r="40" spans="1:5" s="1897" customFormat="1" ht="12" customHeight="1" x14ac:dyDescent="0.25">
      <c r="A40" s="1900" t="s">
        <v>1660</v>
      </c>
      <c r="B40" s="2389"/>
      <c r="C40" s="2389"/>
      <c r="D40" s="2389"/>
      <c r="E40" s="2390"/>
    </row>
    <row r="41" spans="1:5" s="1897" customFormat="1" ht="12" customHeight="1" x14ac:dyDescent="0.25">
      <c r="A41" s="2391"/>
      <c r="B41" s="2392"/>
      <c r="C41" s="2392"/>
      <c r="D41" s="2392"/>
      <c r="E41" s="2393"/>
    </row>
    <row r="42" spans="1:5" s="1897" customFormat="1" ht="12" customHeight="1" x14ac:dyDescent="0.25">
      <c r="A42" s="2391"/>
      <c r="B42" s="2392"/>
      <c r="C42" s="2392"/>
      <c r="D42" s="2392"/>
      <c r="E42" s="2393"/>
    </row>
    <row r="43" spans="1:5" s="1897" customFormat="1" ht="15" x14ac:dyDescent="0.25">
      <c r="A43" s="2374"/>
      <c r="B43" s="2375"/>
      <c r="C43" s="2375"/>
      <c r="D43" s="2375"/>
      <c r="E43" s="2376"/>
    </row>
    <row r="44" spans="1:5" s="1897" customFormat="1" ht="12" hidden="1" customHeight="1" x14ac:dyDescent="0.25">
      <c r="A44" s="2374"/>
      <c r="B44" s="2375"/>
      <c r="C44" s="2375"/>
      <c r="D44" s="2375"/>
      <c r="E44" s="2376"/>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zoomScaleNormal="100" workbookViewId="0">
      <selection sqref="A1:F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9" t="str">
        <f>COVER!A17</f>
        <v>East Maine SD 63</v>
      </c>
      <c r="J6" s="2400"/>
    </row>
    <row r="7" spans="1:10" x14ac:dyDescent="0.2">
      <c r="A7" s="2401" t="s">
        <v>1015</v>
      </c>
      <c r="B7" s="2402"/>
      <c r="C7" s="2402"/>
      <c r="D7" s="2402"/>
      <c r="E7" s="2403"/>
      <c r="F7" s="1564"/>
      <c r="G7" s="1553"/>
      <c r="H7" s="1563" t="s">
        <v>431</v>
      </c>
      <c r="I7" s="2404">
        <f>COVER!A13</f>
        <v>5016063002</v>
      </c>
      <c r="J7" s="2404"/>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2005</v>
      </c>
      <c r="F9" s="1574"/>
      <c r="G9" s="1574"/>
      <c r="H9" s="1575" t="s">
        <v>2006</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5" t="s">
        <v>560</v>
      </c>
      <c r="B11" s="2406"/>
      <c r="C11" s="2407"/>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349731</v>
      </c>
      <c r="F12" s="1592"/>
      <c r="G12" s="1591">
        <f t="shared" ref="G12:G18" si="0">SUM(E12:F12)</f>
        <v>349731</v>
      </c>
      <c r="H12" s="1593">
        <v>346565</v>
      </c>
      <c r="I12" s="1592"/>
      <c r="J12" s="1591">
        <f t="shared" ref="J12:J18" si="1">SUM(H12:I12)</f>
        <v>346565</v>
      </c>
    </row>
    <row r="13" spans="1:10" ht="15" customHeight="1" x14ac:dyDescent="0.2">
      <c r="A13" s="1587">
        <v>2</v>
      </c>
      <c r="B13" s="1588" t="s">
        <v>45</v>
      </c>
      <c r="C13" s="1589"/>
      <c r="D13" s="1590">
        <v>2330</v>
      </c>
      <c r="E13" s="1591">
        <f>'Expenditures 15-22'!K51</f>
        <v>372523</v>
      </c>
      <c r="F13" s="1592"/>
      <c r="G13" s="1591">
        <f t="shared" si="0"/>
        <v>372523</v>
      </c>
      <c r="H13" s="1593">
        <v>404133</v>
      </c>
      <c r="I13" s="1592"/>
      <c r="J13" s="1591">
        <f t="shared" si="1"/>
        <v>404133</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226570</v>
      </c>
      <c r="F15" s="1591">
        <f>'Expenditures 15-22'!K122</f>
        <v>0</v>
      </c>
      <c r="G15" s="1591">
        <f t="shared" si="0"/>
        <v>226570</v>
      </c>
      <c r="H15" s="1593">
        <v>231371</v>
      </c>
      <c r="I15" s="1593"/>
      <c r="J15" s="1591">
        <f t="shared" si="1"/>
        <v>231371</v>
      </c>
    </row>
    <row r="16" spans="1:10" ht="15" customHeight="1" x14ac:dyDescent="0.2">
      <c r="A16" s="1587">
        <v>5</v>
      </c>
      <c r="B16" s="1588" t="s">
        <v>107</v>
      </c>
      <c r="C16" s="1589"/>
      <c r="D16" s="1590">
        <v>2570</v>
      </c>
      <c r="E16" s="1591">
        <f>'Expenditures 15-22'!K64</f>
        <v>45</v>
      </c>
      <c r="F16" s="1592"/>
      <c r="G16" s="1591">
        <f t="shared" si="0"/>
        <v>45</v>
      </c>
      <c r="H16" s="1593">
        <v>7000</v>
      </c>
      <c r="I16" s="1592"/>
      <c r="J16" s="1591">
        <f t="shared" si="1"/>
        <v>7000</v>
      </c>
    </row>
    <row r="17" spans="1:10" ht="15" customHeight="1" x14ac:dyDescent="0.2">
      <c r="A17" s="1587">
        <v>6</v>
      </c>
      <c r="B17" s="1588" t="s">
        <v>1227</v>
      </c>
      <c r="C17" s="1589"/>
      <c r="D17" s="1590">
        <v>2610</v>
      </c>
      <c r="E17" s="1591">
        <f>'Expenditures 15-22'!K67</f>
        <v>16371</v>
      </c>
      <c r="F17" s="1592"/>
      <c r="G17" s="1591">
        <f t="shared" si="0"/>
        <v>16371</v>
      </c>
      <c r="H17" s="1593">
        <v>11000</v>
      </c>
      <c r="I17" s="1592"/>
      <c r="J17" s="1591">
        <f t="shared" si="1"/>
        <v>11000</v>
      </c>
    </row>
    <row r="18" spans="1:10" ht="22.5" customHeight="1" x14ac:dyDescent="0.2">
      <c r="A18" s="1871">
        <v>7</v>
      </c>
      <c r="B18" s="2408" t="s">
        <v>8</v>
      </c>
      <c r="C18" s="2409"/>
      <c r="D18" s="2410"/>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965240</v>
      </c>
      <c r="F19" s="1599">
        <f t="shared" si="2"/>
        <v>0</v>
      </c>
      <c r="G19" s="1599">
        <f t="shared" si="2"/>
        <v>965240</v>
      </c>
      <c r="H19" s="1599">
        <f t="shared" si="2"/>
        <v>1000069</v>
      </c>
      <c r="I19" s="1599">
        <f t="shared" si="2"/>
        <v>0</v>
      </c>
      <c r="J19" s="1599">
        <f t="shared" si="2"/>
        <v>1000069</v>
      </c>
    </row>
    <row r="20" spans="1:10" ht="25.5" customHeight="1" thickTop="1" x14ac:dyDescent="0.2">
      <c r="A20" s="1587">
        <v>9</v>
      </c>
      <c r="B20" s="2411" t="s">
        <v>2009</v>
      </c>
      <c r="C20" s="2409"/>
      <c r="D20" s="2410"/>
      <c r="E20" s="1600"/>
      <c r="F20" s="1600"/>
      <c r="G20" s="1600"/>
      <c r="H20" s="1600"/>
      <c r="I20" s="1600"/>
      <c r="J20" s="1601">
        <f>IF(AND(G19&gt;0,J19&gt;0),(((J19-G19)/G19)),"Enter Budget Data")</f>
        <v>3.6083253905764369E-2</v>
      </c>
    </row>
    <row r="21" spans="1:10" ht="9" customHeight="1" x14ac:dyDescent="0.2">
      <c r="B21" s="1602"/>
    </row>
    <row r="22" spans="1:10" x14ac:dyDescent="0.2">
      <c r="A22" s="1603" t="s">
        <v>139</v>
      </c>
      <c r="B22" s="1602"/>
    </row>
    <row r="23" spans="1:10" x14ac:dyDescent="0.2">
      <c r="A23" s="1555" t="s">
        <v>2007</v>
      </c>
      <c r="B23" s="1602"/>
    </row>
    <row r="24" spans="1:10" x14ac:dyDescent="0.2">
      <c r="A24" s="1555" t="s">
        <v>2008</v>
      </c>
      <c r="B24" s="1602"/>
    </row>
    <row r="25" spans="1:10" x14ac:dyDescent="0.2">
      <c r="A25" s="1604"/>
      <c r="B25" s="1602"/>
    </row>
    <row r="26" spans="1:10" ht="20.100000000000001" customHeight="1" x14ac:dyDescent="0.2">
      <c r="B26" s="1602"/>
      <c r="C26" s="2416"/>
      <c r="D26" s="2416"/>
      <c r="E26" s="1870"/>
      <c r="F26" s="2415"/>
      <c r="G26" s="2415"/>
    </row>
    <row r="27" spans="1:10" x14ac:dyDescent="0.2">
      <c r="B27" s="1602"/>
      <c r="C27" s="1865" t="s">
        <v>1199</v>
      </c>
      <c r="D27" s="1866"/>
      <c r="E27" s="1867"/>
      <c r="F27" s="2412" t="s">
        <v>1886</v>
      </c>
      <c r="G27" s="2412"/>
    </row>
    <row r="28" spans="1:10" ht="28.5" customHeight="1" x14ac:dyDescent="0.2">
      <c r="B28" s="1602"/>
      <c r="C28" s="2414"/>
      <c r="D28" s="2414"/>
      <c r="E28" s="1869"/>
      <c r="F28" s="2414"/>
      <c r="G28" s="2414"/>
    </row>
    <row r="29" spans="1:10" x14ac:dyDescent="0.2">
      <c r="B29" s="1602"/>
      <c r="C29" s="1863" t="s">
        <v>2016</v>
      </c>
      <c r="E29" s="1868"/>
      <c r="F29" s="2413" t="s">
        <v>1887</v>
      </c>
      <c r="G29" s="2413"/>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6" t="s">
        <v>138</v>
      </c>
      <c r="D33" s="2397"/>
      <c r="E33" s="2397"/>
      <c r="F33" s="2397"/>
      <c r="G33" s="2397"/>
      <c r="H33" s="2397"/>
      <c r="I33" s="2397"/>
    </row>
    <row r="34" spans="1:10" ht="10.35" customHeight="1" x14ac:dyDescent="0.2">
      <c r="C34" s="2397"/>
      <c r="D34" s="2397"/>
      <c r="E34" s="2397"/>
      <c r="F34" s="2397"/>
      <c r="G34" s="2397"/>
      <c r="H34" s="2397"/>
      <c r="I34" s="2397"/>
    </row>
    <row r="35" spans="1:10" ht="7.5" customHeight="1" x14ac:dyDescent="0.2">
      <c r="C35" s="1607"/>
    </row>
    <row r="36" spans="1:10" ht="13.5" customHeight="1" x14ac:dyDescent="0.2">
      <c r="B36" s="1606"/>
      <c r="C36" s="2398" t="s">
        <v>2074</v>
      </c>
      <c r="D36" s="2397"/>
      <c r="E36" s="2397"/>
      <c r="F36" s="2397"/>
      <c r="G36" s="2397"/>
      <c r="H36" s="2397"/>
      <c r="I36" s="2397"/>
      <c r="J36" s="1608"/>
    </row>
    <row r="37" spans="1:10" ht="22.5" customHeight="1" x14ac:dyDescent="0.2">
      <c r="C37" s="2397"/>
      <c r="D37" s="2397"/>
      <c r="E37" s="2397"/>
      <c r="F37" s="2397"/>
      <c r="G37" s="2397"/>
      <c r="H37" s="2397"/>
      <c r="I37" s="2397"/>
      <c r="J37" s="1608"/>
    </row>
    <row r="38" spans="1:10" ht="7.5" customHeight="1" x14ac:dyDescent="0.2">
      <c r="C38" s="1607"/>
      <c r="D38" s="1609"/>
      <c r="E38" s="1610"/>
      <c r="F38" s="1949"/>
      <c r="G38" s="1610"/>
    </row>
    <row r="39" spans="1:10" ht="13.5" customHeight="1" x14ac:dyDescent="0.2">
      <c r="B39" s="1606"/>
      <c r="C39" s="2394" t="s">
        <v>1028</v>
      </c>
      <c r="D39" s="2395"/>
      <c r="E39" s="2395"/>
      <c r="F39" s="2395"/>
      <c r="G39" s="2395"/>
      <c r="H39" s="2395"/>
      <c r="I39" s="2395"/>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2103</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 Maine SD 63</v>
      </c>
    </row>
    <row r="65" spans="2:2" x14ac:dyDescent="0.2">
      <c r="B65" s="393">
        <f>COVER!A13</f>
        <v>5016063002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1859</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7" t="s">
        <v>1869</v>
      </c>
      <c r="B1" s="2418"/>
      <c r="C1" s="2418"/>
      <c r="D1" s="2418"/>
      <c r="E1" s="2418"/>
      <c r="F1" s="2419"/>
    </row>
    <row r="2" spans="1:8" ht="39.75" customHeight="1" x14ac:dyDescent="0.2">
      <c r="A2" s="2427" t="s">
        <v>2010</v>
      </c>
      <c r="B2" s="2428"/>
      <c r="C2" s="2428"/>
      <c r="D2" s="2428"/>
      <c r="E2" s="2428"/>
      <c r="F2" s="2429"/>
      <c r="G2" s="1779"/>
      <c r="H2" s="1779"/>
    </row>
    <row r="3" spans="1:8" ht="46.5" customHeight="1" x14ac:dyDescent="0.2">
      <c r="A3" s="2430" t="s">
        <v>1716</v>
      </c>
      <c r="B3" s="2431"/>
      <c r="C3" s="2431"/>
      <c r="D3" s="2431"/>
      <c r="E3" s="2431"/>
      <c r="F3" s="2432"/>
      <c r="G3" s="1779"/>
      <c r="H3" s="1779"/>
    </row>
    <row r="4" spans="1:8" s="1531" customFormat="1" ht="41.25" customHeight="1" x14ac:dyDescent="0.2">
      <c r="A4" s="2433" t="s">
        <v>1868</v>
      </c>
      <c r="B4" s="2434"/>
      <c r="C4" s="2434"/>
      <c r="D4" s="2434"/>
      <c r="E4" s="2434"/>
      <c r="F4" s="2435"/>
    </row>
    <row r="5" spans="1:8" ht="42" customHeight="1" x14ac:dyDescent="0.2">
      <c r="A5" s="1794" t="s">
        <v>560</v>
      </c>
      <c r="B5" s="1532" t="s">
        <v>1871</v>
      </c>
      <c r="C5" s="1532" t="s">
        <v>1872</v>
      </c>
      <c r="D5" s="1532" t="s">
        <v>1870</v>
      </c>
      <c r="E5" s="1532" t="s">
        <v>1873</v>
      </c>
      <c r="F5" s="1532" t="s">
        <v>1626</v>
      </c>
    </row>
    <row r="6" spans="1:8" s="1535" customFormat="1" ht="14.25" customHeight="1" x14ac:dyDescent="0.2">
      <c r="A6" s="1533" t="s">
        <v>1627</v>
      </c>
      <c r="B6" s="1534">
        <f>'Acct Summary 7-8'!C8</f>
        <v>37909771</v>
      </c>
      <c r="C6" s="1534">
        <f>'Acct Summary 7-8'!D8</f>
        <v>4880824</v>
      </c>
      <c r="D6" s="1534">
        <f>'Acct Summary 7-8'!F8</f>
        <v>1150406</v>
      </c>
      <c r="E6" s="1534">
        <f>'Acct Summary 7-8'!I8</f>
        <v>23614</v>
      </c>
      <c r="F6" s="1534">
        <f>SUM(B6:E6)</f>
        <v>43964615</v>
      </c>
    </row>
    <row r="7" spans="1:8" s="1535" customFormat="1" ht="14.25" customHeight="1" thickBot="1" x14ac:dyDescent="0.25">
      <c r="A7" s="1533" t="s">
        <v>1628</v>
      </c>
      <c r="B7" s="1536">
        <f>'Acct Summary 7-8'!C17</f>
        <v>35363840</v>
      </c>
      <c r="C7" s="1536">
        <f>'Acct Summary 7-8'!D17</f>
        <v>4174200</v>
      </c>
      <c r="D7" s="1536">
        <f>'Acct Summary 7-8'!F17</f>
        <v>1924323</v>
      </c>
      <c r="E7" s="1795"/>
      <c r="F7" s="1534">
        <f>SUM(B7:E7)</f>
        <v>41462363</v>
      </c>
    </row>
    <row r="8" spans="1:8" s="1535" customFormat="1" ht="14.25" thickTop="1" thickBot="1" x14ac:dyDescent="0.25">
      <c r="A8" s="1537" t="s">
        <v>1629</v>
      </c>
      <c r="B8" s="1538">
        <f>(B6-B7)</f>
        <v>2545931</v>
      </c>
      <c r="C8" s="1538">
        <f>(C6-C7)</f>
        <v>706624</v>
      </c>
      <c r="D8" s="1538">
        <f>(D6-D7)</f>
        <v>-773917</v>
      </c>
      <c r="E8" s="1536">
        <f>(E6-E7)</f>
        <v>23614</v>
      </c>
      <c r="F8" s="1539">
        <f>SUM(F6-F7)</f>
        <v>2502252</v>
      </c>
    </row>
    <row r="9" spans="1:8" s="1535" customFormat="1" ht="14.25" thickTop="1" thickBot="1" x14ac:dyDescent="0.25">
      <c r="A9" s="1540" t="s">
        <v>2011</v>
      </c>
      <c r="B9" s="1541">
        <f>'Acct Summary 7-8'!C81</f>
        <v>29011007</v>
      </c>
      <c r="C9" s="1541">
        <f>'Acct Summary 7-8'!D81</f>
        <v>4256771</v>
      </c>
      <c r="D9" s="1541">
        <f>'Acct Summary 7-8'!F81</f>
        <v>3148121</v>
      </c>
      <c r="E9" s="1541">
        <f>'Acct Summary 7-8'!I81</f>
        <v>7312754</v>
      </c>
      <c r="F9" s="1620">
        <f>SUM(B9:E9)</f>
        <v>43728653</v>
      </c>
    </row>
    <row r="10" spans="1:8" ht="16.5" customHeight="1" thickTop="1" x14ac:dyDescent="0.2">
      <c r="A10" s="1542"/>
      <c r="B10" s="1543"/>
      <c r="C10" s="2421" t="str">
        <f>IF(AND(F8&lt;0,F9&gt;=0,ABS(F8*3)&gt;ABS(F9)),A14,IF(AND(F8&lt;0,F9&gt;0,ABS(F8*3)&lt;=ABS(F9)),A15,IF(AND(F8&lt;0,F9&lt;0),A14,IF(F9=0,A17,A16))))</f>
        <v>Balanced - no deficit reduction plan is required.</v>
      </c>
      <c r="D10" s="2422"/>
      <c r="E10" s="2422"/>
      <c r="F10" s="2423"/>
    </row>
    <row r="11" spans="1:8" ht="19.5" customHeight="1" x14ac:dyDescent="0.2">
      <c r="A11" s="1618"/>
      <c r="B11" s="1619"/>
      <c r="C11" s="2421"/>
      <c r="D11" s="2422"/>
      <c r="E11" s="2422"/>
      <c r="F11" s="2423"/>
      <c r="H11" s="1617"/>
    </row>
    <row r="12" spans="1:8" ht="19.5" customHeight="1" x14ac:dyDescent="0.2">
      <c r="A12" s="1618"/>
      <c r="B12" s="1619"/>
      <c r="C12" s="2421"/>
      <c r="D12" s="2422"/>
      <c r="E12" s="2422"/>
      <c r="F12" s="2423"/>
      <c r="H12" s="1617"/>
    </row>
    <row r="13" spans="1:8" ht="19.5" customHeight="1" x14ac:dyDescent="0.2">
      <c r="A13" s="1618"/>
      <c r="B13" s="1619"/>
      <c r="C13" s="2424"/>
      <c r="D13" s="2425"/>
      <c r="E13" s="2425"/>
      <c r="F13" s="2426"/>
      <c r="H13" s="1617"/>
    </row>
    <row r="14" spans="1:8" s="1490" customFormat="1" hidden="1" x14ac:dyDescent="0.2">
      <c r="A14" s="2420" t="s">
        <v>1939</v>
      </c>
      <c r="B14" s="2420"/>
      <c r="C14" s="2420"/>
      <c r="D14" s="2420"/>
      <c r="E14" s="2420"/>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topLeftCell="A3"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6"/>
      <c r="B8" s="2437"/>
      <c r="C8" s="2437"/>
      <c r="D8" s="2438"/>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1" t="s">
        <v>1881</v>
      </c>
      <c r="D11" s="2442"/>
    </row>
    <row r="12" spans="1:4" s="4" customFormat="1" ht="12.75" x14ac:dyDescent="0.2">
      <c r="A12" s="1852"/>
      <c r="B12" s="226"/>
      <c r="C12" s="1851" t="s">
        <v>1880</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1882</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4" t="s">
        <v>354</v>
      </c>
      <c r="D27" s="2445"/>
    </row>
    <row r="28" spans="1:4" ht="12.75" x14ac:dyDescent="0.2">
      <c r="A28" s="229"/>
      <c r="B28" s="230">
        <v>2</v>
      </c>
      <c r="C28" s="2443" t="s">
        <v>1904</v>
      </c>
      <c r="D28" s="2307"/>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1906</v>
      </c>
      <c r="D31" s="1253" t="str">
        <f>IF(AND(COVER!J29="X",COVER!J30="X",COVER!L30&lt;&gt;"X"),"OK",IF(AND(COVER!J29="X",COVER!J30&lt;&gt;"X",COVER!L30="X"),"OK",IF(AND(COVER!L29="X",COVER!J30&lt;&gt;"X"),"OK","PLEASE CHECK YES or NO.")))</f>
        <v>OK</v>
      </c>
    </row>
    <row r="32" spans="1:4" x14ac:dyDescent="0.2">
      <c r="A32" s="231"/>
      <c r="B32" s="234"/>
      <c r="C32" s="1545" t="s">
        <v>1905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6" t="s">
        <v>616</v>
      </c>
      <c r="D49" s="2447"/>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9" t="s">
        <v>900</v>
      </c>
      <c r="D62" s="2440"/>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39" t="s">
        <v>758</v>
      </c>
      <c r="D76" s="2440"/>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8" t="s">
        <v>2012</v>
      </c>
      <c r="B4" s="2449"/>
      <c r="C4" s="2449"/>
      <c r="D4" s="2449"/>
      <c r="E4" s="2449"/>
      <c r="F4" s="2449"/>
      <c r="G4" s="2449"/>
      <c r="H4" s="2449"/>
      <c r="I4" s="2449"/>
      <c r="J4" s="2449"/>
      <c r="K4" s="2449"/>
      <c r="L4" s="244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0" t="str">
        <f>COVER!A17</f>
        <v>East Maine SD 63</v>
      </c>
      <c r="B7" s="2451"/>
      <c r="C7" s="2451"/>
      <c r="D7" s="2452"/>
      <c r="E7" s="2453">
        <f>COVER!A13</f>
        <v>5016063002</v>
      </c>
      <c r="F7" s="2454"/>
      <c r="G7" s="2455" t="str">
        <f>COVER!T23</f>
        <v>066-003910</v>
      </c>
      <c r="H7" s="2456"/>
      <c r="I7" s="2456"/>
      <c r="J7" s="2456"/>
      <c r="K7" s="2456"/>
      <c r="L7" s="2457"/>
    </row>
    <row r="8" spans="1:29" ht="13.5" customHeight="1" x14ac:dyDescent="0.2">
      <c r="A8" s="1959" t="s">
        <v>1896</v>
      </c>
      <c r="B8" s="1917"/>
      <c r="C8" s="1907"/>
      <c r="D8" s="1907"/>
      <c r="E8" s="1919"/>
      <c r="F8" s="1908"/>
      <c r="G8" s="1962" t="s">
        <v>1387</v>
      </c>
      <c r="H8" s="1278"/>
      <c r="I8" s="1278"/>
      <c r="J8" s="1278"/>
      <c r="K8" s="1278"/>
      <c r="L8" s="1909"/>
    </row>
    <row r="9" spans="1:29" ht="13.5" customHeight="1" x14ac:dyDescent="0.2">
      <c r="A9" s="2458"/>
      <c r="B9" s="2459"/>
      <c r="C9" s="2459"/>
      <c r="D9" s="2459"/>
      <c r="E9" s="2459"/>
      <c r="F9" s="2460"/>
      <c r="G9" s="2461" t="str">
        <f>COVER!T13</f>
        <v>Klein Hall CPAs</v>
      </c>
      <c r="H9" s="2462"/>
      <c r="I9" s="2462"/>
      <c r="J9" s="2462"/>
      <c r="K9" s="2462"/>
      <c r="L9" s="2463"/>
    </row>
    <row r="10" spans="1:29" ht="13.5" customHeight="1" x14ac:dyDescent="0.2">
      <c r="A10" s="2464">
        <f>COVER!A38</f>
        <v>0</v>
      </c>
      <c r="B10" s="2465"/>
      <c r="C10" s="2465"/>
      <c r="D10" s="2465"/>
      <c r="E10" s="2465"/>
      <c r="F10" s="2466"/>
      <c r="G10" s="2461" t="str">
        <f>COVER!T17</f>
        <v>3957 75th Street</v>
      </c>
      <c r="H10" s="2467"/>
      <c r="I10" s="2467"/>
      <c r="J10" s="2467"/>
      <c r="K10" s="2467"/>
      <c r="L10" s="2468"/>
    </row>
    <row r="11" spans="1:29" ht="13.5" customHeight="1" x14ac:dyDescent="0.2">
      <c r="A11" s="1959" t="s">
        <v>1898</v>
      </c>
      <c r="B11" s="1917"/>
      <c r="C11" s="1907"/>
      <c r="D11" s="1919"/>
      <c r="E11" s="1907"/>
      <c r="F11" s="1908"/>
      <c r="G11" s="2461" t="str">
        <f>COVER!T19</f>
        <v>Aurora</v>
      </c>
      <c r="H11" s="2467"/>
      <c r="I11" s="2467"/>
      <c r="J11" s="1954" t="str">
        <f>COVER!X19</f>
        <v>IL</v>
      </c>
      <c r="K11" s="1954">
        <f>COVER!Z19</f>
        <v>60504</v>
      </c>
      <c r="L11" s="1953"/>
    </row>
    <row r="12" spans="1:29" ht="13.5" customHeight="1" x14ac:dyDescent="0.2">
      <c r="A12" s="2469" t="s">
        <v>1897</v>
      </c>
      <c r="B12" s="2470"/>
      <c r="C12" s="2470"/>
      <c r="D12" s="2470"/>
      <c r="E12" s="2470"/>
      <c r="F12" s="2471"/>
      <c r="G12" s="1876"/>
      <c r="H12" s="1294"/>
      <c r="I12" s="1294"/>
      <c r="J12" s="1294"/>
      <c r="K12" s="1294"/>
      <c r="L12" s="1877"/>
    </row>
    <row r="13" spans="1:29" ht="13.5" customHeight="1" x14ac:dyDescent="0.2">
      <c r="A13" s="2461"/>
      <c r="B13" s="2462"/>
      <c r="C13" s="2462"/>
      <c r="D13" s="2462"/>
      <c r="E13" s="1293"/>
      <c r="F13" s="1955"/>
      <c r="G13" s="1963" t="s">
        <v>1899</v>
      </c>
      <c r="H13" s="1910"/>
      <c r="I13" s="2472" t="str">
        <f>COVER!T25</f>
        <v>amace@kleinhallcpa.com</v>
      </c>
      <c r="J13" s="2473"/>
      <c r="K13" s="2473"/>
      <c r="L13" s="2474"/>
    </row>
    <row r="14" spans="1:29" ht="13.5" customHeight="1" x14ac:dyDescent="0.2">
      <c r="A14" s="2461" t="str">
        <f>COVER!A19</f>
        <v>10150 Dee Road</v>
      </c>
      <c r="B14" s="2459"/>
      <c r="C14" s="2459"/>
      <c r="D14" s="2459"/>
      <c r="E14" s="1952">
        <v>0</v>
      </c>
      <c r="F14" s="1292"/>
      <c r="G14" s="1964" t="s">
        <v>1386</v>
      </c>
      <c r="H14" s="1278"/>
      <c r="I14" s="1278"/>
      <c r="J14" s="1278"/>
      <c r="K14" s="1278"/>
      <c r="L14" s="1909"/>
    </row>
    <row r="15" spans="1:29" ht="13.5" customHeight="1" x14ac:dyDescent="0.2">
      <c r="A15" s="2461" t="str">
        <f>COVER!A21</f>
        <v>Des Plaines, IL</v>
      </c>
      <c r="B15" s="2467"/>
      <c r="C15" s="2467"/>
      <c r="D15" s="1277"/>
      <c r="E15" s="1878"/>
      <c r="F15" s="1291"/>
      <c r="G15" s="1951" t="str">
        <f>COVER!T15</f>
        <v>Andy Mace</v>
      </c>
      <c r="H15" s="1278"/>
      <c r="I15" s="1278"/>
      <c r="J15" s="1278"/>
      <c r="K15" s="1278"/>
      <c r="L15" s="1909"/>
    </row>
    <row r="16" spans="1:29" ht="12.2" customHeight="1" x14ac:dyDescent="0.2">
      <c r="A16" s="1951"/>
      <c r="B16" s="1460"/>
      <c r="C16" s="1954">
        <f>COVER!A25</f>
        <v>60016</v>
      </c>
      <c r="D16" s="1954"/>
      <c r="E16" s="1954"/>
      <c r="F16" s="1955"/>
      <c r="G16" s="2475"/>
      <c r="H16" s="2476"/>
      <c r="I16" s="2476"/>
      <c r="J16" s="2476"/>
      <c r="K16" s="2476"/>
      <c r="L16" s="2477"/>
    </row>
    <row r="17" spans="1:13" ht="12.2" customHeight="1" x14ac:dyDescent="0.2">
      <c r="A17" s="2478"/>
      <c r="B17" s="2479"/>
      <c r="C17" s="2479"/>
      <c r="D17" s="2479"/>
      <c r="E17" s="2479"/>
      <c r="F17" s="2480"/>
      <c r="G17" s="1964" t="s">
        <v>1385</v>
      </c>
      <c r="H17" s="1278"/>
      <c r="I17" s="1278"/>
      <c r="J17" s="1278"/>
      <c r="K17" s="1965" t="s">
        <v>1384</v>
      </c>
      <c r="L17" s="1908"/>
      <c r="M17" s="1290"/>
    </row>
    <row r="18" spans="1:13" ht="12.2" customHeight="1" x14ac:dyDescent="0.2">
      <c r="A18" s="2464"/>
      <c r="B18" s="2465"/>
      <c r="C18" s="2465"/>
      <c r="D18" s="2465"/>
      <c r="E18" s="2465"/>
      <c r="F18" s="2466"/>
      <c r="G18" s="2450" t="str">
        <f>COVER!T21</f>
        <v>630-898-5578</v>
      </c>
      <c r="H18" s="2451"/>
      <c r="I18" s="2451"/>
      <c r="J18" s="2451"/>
      <c r="K18" s="2450" t="str">
        <f>COVER!X21</f>
        <v>630-225-5128</v>
      </c>
      <c r="L18" s="248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2018</v>
      </c>
    </row>
    <row r="22" spans="1:13" ht="12.2" customHeight="1" x14ac:dyDescent="0.2">
      <c r="A22" s="1289"/>
    </row>
    <row r="23" spans="1:13" ht="12.2" customHeight="1" x14ac:dyDescent="0.2">
      <c r="A23" s="1289"/>
      <c r="B23" s="1279"/>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c r="C26" s="1966" t="s">
        <v>2019</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2020</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2021</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2022</v>
      </c>
      <c r="D32" s="1277"/>
      <c r="E32" s="1277"/>
      <c r="F32" s="1283"/>
      <c r="G32" s="1283"/>
      <c r="H32" s="1283"/>
      <c r="I32" s="1283"/>
      <c r="J32" s="1283"/>
      <c r="K32" s="1283"/>
      <c r="L32" s="1283"/>
    </row>
    <row r="33" spans="1:12" s="1276" customFormat="1" ht="10.9" customHeight="1" x14ac:dyDescent="0.2">
      <c r="B33" s="1282"/>
      <c r="C33" s="1967" t="s">
        <v>2023</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2024</v>
      </c>
      <c r="D35" s="1283"/>
      <c r="E35" s="1283"/>
      <c r="F35" s="1283"/>
      <c r="G35" s="1283"/>
      <c r="H35" s="1283"/>
      <c r="I35" s="1283"/>
      <c r="J35" s="1283"/>
      <c r="K35" s="1283"/>
      <c r="L35" s="1283"/>
    </row>
    <row r="36" spans="1:12" s="1276" customFormat="1" ht="10.9" customHeight="1" x14ac:dyDescent="0.2">
      <c r="B36" s="1282"/>
      <c r="C36" s="1967" t="s">
        <v>2025</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2026</v>
      </c>
      <c r="D38" s="1283"/>
      <c r="E38" s="1283"/>
    </row>
    <row r="39" spans="1:12" ht="9" customHeight="1" x14ac:dyDescent="0.2">
      <c r="B39" s="1282"/>
      <c r="C39" s="1967"/>
      <c r="D39" s="1281"/>
      <c r="E39" s="1281"/>
    </row>
    <row r="40" spans="1:12" s="1276" customFormat="1" ht="13.5" customHeight="1" x14ac:dyDescent="0.2">
      <c r="B40" s="1279"/>
      <c r="C40" s="1966" t="s">
        <v>2027</v>
      </c>
      <c r="D40" s="1283"/>
      <c r="E40" s="1283"/>
    </row>
    <row r="41" spans="1:12" ht="9" customHeight="1" x14ac:dyDescent="0.2">
      <c r="A41" s="1285"/>
      <c r="B41" s="1282"/>
      <c r="C41" s="1967"/>
      <c r="D41" s="1281"/>
      <c r="E41" s="1281"/>
    </row>
    <row r="42" spans="1:12" s="1276" customFormat="1" ht="13.5" customHeight="1" x14ac:dyDescent="0.2">
      <c r="B42" s="1279"/>
      <c r="C42" s="1966" t="s">
        <v>2028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2029</v>
      </c>
      <c r="D46" s="1277"/>
      <c r="E46" s="1277"/>
      <c r="F46" s="1277"/>
      <c r="G46" s="1277"/>
      <c r="H46" s="1277"/>
    </row>
    <row r="47" spans="1:12" ht="9" customHeight="1" x14ac:dyDescent="0.2"/>
    <row r="48" spans="1:12" ht="12.2" customHeight="1" x14ac:dyDescent="0.2">
      <c r="B48" s="1632"/>
      <c r="C48" s="1969" t="s">
        <v>2030</v>
      </c>
    </row>
    <row r="49" spans="1:12" ht="9" customHeight="1" x14ac:dyDescent="0.2"/>
    <row r="50" spans="1:12" ht="12.2" customHeight="1" x14ac:dyDescent="0.2">
      <c r="C50" s="1969"/>
    </row>
    <row r="51" spans="1:12" ht="12.2" customHeight="1" x14ac:dyDescent="0.2">
      <c r="A51" s="1280" t="s">
        <v>2031</v>
      </c>
    </row>
    <row r="52" spans="1:12" ht="12.2" customHeight="1" x14ac:dyDescent="0.2">
      <c r="A52" s="1280" t="s">
        <v>2032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2" t="str">
        <f>'Single Audit Cover'!A7</f>
        <v>East Maine SD 63</v>
      </c>
      <c r="B1" s="2483"/>
      <c r="C1" s="2483"/>
      <c r="D1" s="2483"/>
    </row>
    <row r="2" spans="1:11" s="1958" customFormat="1" ht="12.75" x14ac:dyDescent="0.2">
      <c r="A2" s="2484">
        <f>'Single Audit Cover'!E7</f>
        <v>5016063002</v>
      </c>
      <c r="B2" s="2485"/>
      <c r="C2" s="2485"/>
      <c r="D2" s="2485"/>
    </row>
    <row r="3" spans="1:11" s="1958" customFormat="1" ht="12.75" x14ac:dyDescent="0.2">
      <c r="A3" s="2482" t="s">
        <v>1890</v>
      </c>
      <c r="B3" s="2483"/>
      <c r="C3" s="2483"/>
      <c r="D3" s="2483"/>
    </row>
    <row r="4" spans="1:11" s="1958" customFormat="1" ht="4.5" customHeight="1" x14ac:dyDescent="0.2">
      <c r="A4" s="1956"/>
      <c r="B4" s="1950"/>
      <c r="C4" s="1950"/>
      <c r="D4" s="1950"/>
    </row>
    <row r="5" spans="1:11" x14ac:dyDescent="0.2">
      <c r="B5" s="1329" t="s">
        <v>1891</v>
      </c>
      <c r="C5" s="1328"/>
      <c r="D5" s="1305"/>
    </row>
    <row r="6" spans="1:11" x14ac:dyDescent="0.2">
      <c r="B6" s="1329" t="s">
        <v>1442</v>
      </c>
      <c r="C6" s="1328"/>
      <c r="D6" s="1305"/>
    </row>
    <row r="7" spans="1:11" x14ac:dyDescent="0.2">
      <c r="B7" s="1329" t="s">
        <v>1892</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2033</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2034</v>
      </c>
      <c r="E28" s="1322"/>
      <c r="F28" s="1322"/>
      <c r="G28" s="1322"/>
      <c r="H28" s="1322"/>
      <c r="I28" s="1322"/>
      <c r="J28" s="1322"/>
      <c r="K28" s="1322"/>
    </row>
    <row r="29" spans="1:11" ht="10.5" customHeight="1" x14ac:dyDescent="0.2">
      <c r="A29" s="1299"/>
      <c r="D29" s="2035" t="s">
        <v>2035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2036</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2036</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2037</v>
      </c>
    </row>
    <row r="41" spans="1:5" ht="3" customHeight="1" x14ac:dyDescent="0.2">
      <c r="A41" s="1299"/>
      <c r="B41" s="1319"/>
      <c r="C41" s="1318"/>
      <c r="D41" s="1305"/>
    </row>
    <row r="42" spans="1:5" ht="10.5" customHeight="1" x14ac:dyDescent="0.2">
      <c r="A42" s="1299"/>
      <c r="B42" s="1915"/>
      <c r="C42" s="1300">
        <v>11</v>
      </c>
      <c r="D42" s="1971" t="s">
        <v>2038</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2039</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2040</v>
      </c>
    </row>
    <row r="58" spans="1:4" x14ac:dyDescent="0.2">
      <c r="A58" s="1299"/>
      <c r="C58" s="1916"/>
      <c r="D58" s="1302" t="s">
        <v>1422</v>
      </c>
    </row>
    <row r="59" spans="1:4" ht="10.5" customHeight="1" x14ac:dyDescent="0.2">
      <c r="A59" s="1299"/>
      <c r="D59" s="1305" t="s">
        <v>1421</v>
      </c>
    </row>
    <row r="60" spans="1:4" ht="10.5" customHeight="1" x14ac:dyDescent="0.2">
      <c r="A60" s="1299"/>
      <c r="D60" s="2034" t="s">
        <v>2073</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2041</v>
      </c>
    </row>
    <row r="64" spans="1:4" ht="10.5" customHeight="1" x14ac:dyDescent="0.2">
      <c r="A64" s="1299"/>
      <c r="D64" s="2034" t="s">
        <v>2072</v>
      </c>
    </row>
    <row r="65" spans="1:4" x14ac:dyDescent="0.2">
      <c r="A65" s="1299"/>
      <c r="C65" s="1916"/>
      <c r="D65" s="1302" t="s">
        <v>1418</v>
      </c>
    </row>
    <row r="66" spans="1:4" ht="10.5" customHeight="1" x14ac:dyDescent="0.2">
      <c r="A66" s="1299"/>
      <c r="D66" s="1307" t="s">
        <v>1417</v>
      </c>
    </row>
    <row r="67" spans="1:4" ht="10.5" customHeight="1" x14ac:dyDescent="0.2">
      <c r="A67" s="1299"/>
      <c r="D67" s="1305" t="s">
        <v>2042</v>
      </c>
    </row>
    <row r="68" spans="1:4" ht="10.5" customHeight="1" x14ac:dyDescent="0.2">
      <c r="A68" s="1299"/>
      <c r="D68" s="2034" t="s">
        <v>2072</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2043</v>
      </c>
    </row>
    <row r="92" spans="1:4" x14ac:dyDescent="0.2">
      <c r="A92" s="1299"/>
      <c r="B92" s="1308"/>
      <c r="C92" s="1916"/>
      <c r="D92" s="1302" t="s">
        <v>1405</v>
      </c>
    </row>
    <row r="93" spans="1:4" ht="4.5" customHeight="1" x14ac:dyDescent="0.2">
      <c r="A93" s="1299"/>
      <c r="D93" s="1305"/>
    </row>
    <row r="94" spans="1:4" x14ac:dyDescent="0.2">
      <c r="A94" s="1299"/>
      <c r="B94" s="1313" t="s">
        <v>2044</v>
      </c>
      <c r="C94" s="1312"/>
      <c r="D94" s="1305"/>
    </row>
    <row r="95" spans="1:4" ht="4.5" customHeight="1" x14ac:dyDescent="0.2">
      <c r="A95" s="1299"/>
      <c r="B95" s="1313"/>
      <c r="C95" s="1312"/>
      <c r="D95" s="1305"/>
    </row>
    <row r="96" spans="1:4" x14ac:dyDescent="0.2">
      <c r="A96" s="1299"/>
      <c r="B96" s="1914"/>
      <c r="C96" s="1303">
        <f>C91+1</f>
        <v>28</v>
      </c>
      <c r="D96" s="1302" t="s">
        <v>2045</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2046</v>
      </c>
    </row>
    <row r="101" spans="1:4" ht="3" customHeight="1" x14ac:dyDescent="0.2">
      <c r="A101" s="1299"/>
      <c r="B101" s="1970"/>
      <c r="C101" s="1303"/>
      <c r="D101" s="1972"/>
    </row>
    <row r="102" spans="1:4" x14ac:dyDescent="0.2">
      <c r="A102" s="1299"/>
      <c r="B102" s="1914"/>
      <c r="C102" s="1303">
        <f>C100+1</f>
        <v>31</v>
      </c>
      <c r="D102" s="1302" t="s">
        <v>2047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2048</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8" t="str">
        <f>'Single Audit Cover'!A7</f>
        <v>East Maine SD 63</v>
      </c>
      <c r="B1" s="2488"/>
      <c r="C1" s="2488"/>
      <c r="D1" s="2488"/>
      <c r="E1" s="2488"/>
    </row>
    <row r="2" spans="1:5" x14ac:dyDescent="0.2">
      <c r="A2" s="2489">
        <f>'Single Audit Cover'!E7</f>
        <v>5016063002</v>
      </c>
      <c r="B2" s="2489"/>
      <c r="C2" s="2489"/>
      <c r="D2" s="2489"/>
      <c r="E2" s="2489"/>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3070121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107092</v>
      </c>
    </row>
    <row r="15" spans="1:5" x14ac:dyDescent="0.2">
      <c r="A15" s="1345"/>
      <c r="B15" s="1344"/>
      <c r="C15" s="1344"/>
    </row>
    <row r="16" spans="1:5" x14ac:dyDescent="0.2">
      <c r="A16" s="1345" t="s">
        <v>1454</v>
      </c>
      <c r="B16" s="1344"/>
      <c r="C16" s="1344"/>
    </row>
    <row r="17" spans="1:4" x14ac:dyDescent="0.2">
      <c r="A17" s="1345" t="s">
        <v>1900</v>
      </c>
      <c r="B17" s="1344" t="s">
        <v>1453</v>
      </c>
      <c r="C17" s="1344"/>
      <c r="D17" s="1343">
        <f>-SUM('Revenues 9-14'!C271:D271,'Revenues 9-14'!F271:G271)</f>
        <v>-214277</v>
      </c>
    </row>
    <row r="19" spans="1:4" ht="13.5" thickBot="1" x14ac:dyDescent="0.25">
      <c r="A19" s="1976" t="s">
        <v>1452</v>
      </c>
      <c r="D19" s="1342">
        <f>SUM(D10:D17)</f>
        <v>2962936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90" t="s">
        <v>535</v>
      </c>
      <c r="B24" s="2491"/>
      <c r="D24" s="1335">
        <v>0</v>
      </c>
    </row>
    <row r="25" spans="1:4" x14ac:dyDescent="0.2">
      <c r="A25" s="2486" t="s">
        <v>2218</v>
      </c>
      <c r="B25" s="2487"/>
      <c r="D25" s="1335">
        <v>1</v>
      </c>
    </row>
    <row r="26" spans="1:4" x14ac:dyDescent="0.2">
      <c r="A26" s="2486"/>
      <c r="B26" s="2487"/>
      <c r="D26" s="1335"/>
    </row>
    <row r="27" spans="1:4" x14ac:dyDescent="0.2">
      <c r="A27" s="2486"/>
      <c r="B27" s="2487"/>
      <c r="D27" s="1335"/>
    </row>
    <row r="28" spans="1:4" x14ac:dyDescent="0.2">
      <c r="A28" s="2486"/>
      <c r="B28" s="2487"/>
      <c r="D28" s="1335"/>
    </row>
    <row r="29" spans="1:4" x14ac:dyDescent="0.2">
      <c r="A29" s="2486"/>
      <c r="B29" s="2487"/>
      <c r="D29" s="1335"/>
    </row>
    <row r="30" spans="1:4" x14ac:dyDescent="0.2">
      <c r="A30" s="2486"/>
      <c r="B30" s="2487"/>
      <c r="D30" s="1335"/>
    </row>
    <row r="32" spans="1:4" x14ac:dyDescent="0.2">
      <c r="A32" s="1337" t="s">
        <v>1450</v>
      </c>
      <c r="D32" s="1340">
        <f>SUM(D19:D30)</f>
        <v>2962937</v>
      </c>
    </row>
    <row r="33" spans="1:4" x14ac:dyDescent="0.2">
      <c r="D33" s="1339"/>
    </row>
    <row r="34" spans="1:4" x14ac:dyDescent="0.2">
      <c r="A34" s="1330" t="s">
        <v>1449</v>
      </c>
    </row>
    <row r="35" spans="1:4" x14ac:dyDescent="0.2">
      <c r="A35" s="1330" t="s">
        <v>1448</v>
      </c>
      <c r="B35" s="1332" t="s">
        <v>1447</v>
      </c>
      <c r="D35" s="1338">
        <v>2924151</v>
      </c>
    </row>
    <row r="37" spans="1:4" x14ac:dyDescent="0.2">
      <c r="A37" s="1337" t="s">
        <v>1446</v>
      </c>
    </row>
    <row r="39" spans="1:4" ht="13.35" customHeight="1" x14ac:dyDescent="0.2">
      <c r="A39" s="1336" t="s">
        <v>1445</v>
      </c>
    </row>
    <row r="40" spans="1:4" x14ac:dyDescent="0.2">
      <c r="A40" s="2486"/>
      <c r="B40" s="2487"/>
      <c r="D40" s="1335"/>
    </row>
    <row r="41" spans="1:4" x14ac:dyDescent="0.2">
      <c r="A41" s="2486"/>
      <c r="B41" s="2487"/>
      <c r="D41" s="1334"/>
    </row>
    <row r="42" spans="1:4" x14ac:dyDescent="0.2">
      <c r="A42" s="2486"/>
      <c r="B42" s="2487"/>
      <c r="D42" s="1334"/>
    </row>
    <row r="43" spans="1:4" x14ac:dyDescent="0.2">
      <c r="A43" s="2486"/>
      <c r="B43" s="2487"/>
      <c r="D43" s="1334"/>
    </row>
    <row r="44" spans="1:4" x14ac:dyDescent="0.2">
      <c r="A44" s="2486"/>
      <c r="B44" s="2487"/>
      <c r="D44" s="1334"/>
    </row>
    <row r="45" spans="1:4" x14ac:dyDescent="0.2">
      <c r="A45" s="2486"/>
      <c r="B45" s="2487"/>
      <c r="D45" s="1334"/>
    </row>
    <row r="47" spans="1:4" x14ac:dyDescent="0.2">
      <c r="B47" s="1333" t="s">
        <v>1444</v>
      </c>
      <c r="C47" s="1333"/>
      <c r="D47" s="1875">
        <f>SUM(D35:D45)</f>
        <v>2924151</v>
      </c>
    </row>
    <row r="49" spans="2:4" x14ac:dyDescent="0.2">
      <c r="B49" s="1333" t="s">
        <v>1443</v>
      </c>
      <c r="C49" s="1333"/>
      <c r="D49" s="1875">
        <f>D32-D47</f>
        <v>38786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26" activePane="bottomLeft" state="frozen"/>
      <selection pane="bottomLeft"/>
    </sheetView>
  </sheetViews>
  <sheetFormatPr defaultRowHeight="12.75" x14ac:dyDescent="0.2"/>
  <cols>
    <col min="1" max="4" width="1.7109375" style="2040" customWidth="1"/>
    <col min="5" max="5" width="30.28515625" style="2040" customWidth="1"/>
    <col min="6" max="6" width="5.28515625" style="2044" bestFit="1" customWidth="1"/>
    <col min="7" max="7" width="14.5703125" style="2071" customWidth="1"/>
    <col min="8" max="8" width="6.85546875" style="2040" bestFit="1" customWidth="1"/>
    <col min="9" max="9" width="12.140625" style="2040" bestFit="1" customWidth="1"/>
    <col min="10" max="17" width="14" style="2040" customWidth="1"/>
    <col min="18" max="16384" width="9.140625" style="2040"/>
  </cols>
  <sheetData>
    <row r="1" spans="1:17" x14ac:dyDescent="0.2">
      <c r="A1" s="2498" t="s">
        <v>2220</v>
      </c>
      <c r="B1" s="2498"/>
      <c r="C1" s="2498"/>
      <c r="D1" s="2498"/>
      <c r="E1" s="2498"/>
      <c r="F1" s="2498"/>
      <c r="G1" s="2498"/>
      <c r="H1" s="2498"/>
      <c r="I1" s="2498"/>
      <c r="J1" s="2498"/>
      <c r="K1" s="2498"/>
      <c r="L1" s="2498"/>
      <c r="M1" s="2498"/>
      <c r="N1" s="2498"/>
      <c r="O1" s="2498"/>
      <c r="P1" s="2498"/>
      <c r="Q1" s="2498"/>
    </row>
    <row r="2" spans="1:17" x14ac:dyDescent="0.2">
      <c r="A2" s="2499" t="s">
        <v>2219</v>
      </c>
      <c r="B2" s="2499"/>
      <c r="C2" s="2499"/>
      <c r="D2" s="2499"/>
      <c r="E2" s="2499"/>
      <c r="F2" s="2499"/>
      <c r="G2" s="2499"/>
      <c r="H2" s="2499"/>
      <c r="I2" s="2499"/>
      <c r="J2" s="2499"/>
      <c r="K2" s="2499"/>
      <c r="L2" s="2499"/>
      <c r="M2" s="2499"/>
      <c r="N2" s="2499"/>
      <c r="O2" s="2499"/>
      <c r="P2" s="2499"/>
      <c r="Q2" s="2499"/>
    </row>
    <row r="3" spans="1:17" x14ac:dyDescent="0.2">
      <c r="A3" s="2498" t="s">
        <v>1432</v>
      </c>
      <c r="B3" s="2498"/>
      <c r="C3" s="2498"/>
      <c r="D3" s="2498"/>
      <c r="E3" s="2498"/>
      <c r="F3" s="2498"/>
      <c r="G3" s="2498"/>
      <c r="H3" s="2498"/>
      <c r="I3" s="2498"/>
      <c r="J3" s="2498"/>
      <c r="K3" s="2498"/>
      <c r="L3" s="2498"/>
      <c r="M3" s="2498"/>
      <c r="N3" s="2498"/>
      <c r="O3" s="2498"/>
      <c r="P3" s="2498"/>
      <c r="Q3" s="2498"/>
    </row>
    <row r="4" spans="1:17" x14ac:dyDescent="0.2">
      <c r="A4" s="2500" t="s">
        <v>2012</v>
      </c>
      <c r="B4" s="2500"/>
      <c r="C4" s="2500"/>
      <c r="D4" s="2500"/>
      <c r="E4" s="2500"/>
      <c r="F4" s="2500"/>
      <c r="G4" s="2500"/>
      <c r="H4" s="2500"/>
      <c r="I4" s="2500"/>
      <c r="J4" s="2500"/>
      <c r="K4" s="2500"/>
      <c r="L4" s="2500"/>
      <c r="M4" s="2500"/>
      <c r="N4" s="2500"/>
      <c r="O4" s="2500"/>
      <c r="P4" s="2500"/>
      <c r="Q4" s="2500"/>
    </row>
    <row r="6" spans="1:17" s="2044" customFormat="1" x14ac:dyDescent="0.2">
      <c r="A6" s="2501"/>
      <c r="B6" s="2502"/>
      <c r="C6" s="2502"/>
      <c r="D6" s="2502"/>
      <c r="E6" s="2503"/>
      <c r="F6" s="2041"/>
      <c r="G6" s="2042"/>
      <c r="H6" s="2043"/>
      <c r="I6" s="2043"/>
      <c r="J6" s="2504" t="s">
        <v>607</v>
      </c>
      <c r="K6" s="2505"/>
      <c r="L6" s="2504" t="s">
        <v>2104</v>
      </c>
      <c r="M6" s="2506"/>
      <c r="N6" s="2505"/>
      <c r="O6" s="2043"/>
      <c r="P6" s="2043"/>
      <c r="Q6" s="2043"/>
    </row>
    <row r="7" spans="1:17" s="2044" customFormat="1" x14ac:dyDescent="0.2">
      <c r="A7" s="2492"/>
      <c r="B7" s="2493"/>
      <c r="C7" s="2493"/>
      <c r="D7" s="2493"/>
      <c r="E7" s="2494"/>
      <c r="F7" s="2045"/>
      <c r="G7" s="2046"/>
      <c r="H7" s="2047"/>
      <c r="I7" s="2047" t="s">
        <v>1480</v>
      </c>
      <c r="J7" s="2047" t="s">
        <v>1477</v>
      </c>
      <c r="K7" s="2047" t="s">
        <v>1477</v>
      </c>
      <c r="L7" s="2047" t="s">
        <v>1477</v>
      </c>
      <c r="M7" s="2047" t="s">
        <v>1477</v>
      </c>
      <c r="N7" s="2047" t="s">
        <v>1477</v>
      </c>
      <c r="O7" s="2047"/>
      <c r="P7" s="2047" t="s">
        <v>2105</v>
      </c>
      <c r="Q7" s="2047"/>
    </row>
    <row r="8" spans="1:17" s="2044" customFormat="1" x14ac:dyDescent="0.2">
      <c r="A8" s="2492" t="s">
        <v>2106</v>
      </c>
      <c r="B8" s="2493"/>
      <c r="C8" s="2493"/>
      <c r="D8" s="2493"/>
      <c r="E8" s="2494"/>
      <c r="F8" s="2045"/>
      <c r="G8" s="2046"/>
      <c r="H8" s="2047" t="s">
        <v>1479</v>
      </c>
      <c r="I8" s="2047" t="s">
        <v>1478</v>
      </c>
      <c r="J8" s="2047" t="s">
        <v>2107</v>
      </c>
      <c r="K8" s="2047" t="s">
        <v>2108</v>
      </c>
      <c r="L8" s="2047" t="s">
        <v>2107</v>
      </c>
      <c r="M8" s="2047" t="s">
        <v>2108</v>
      </c>
      <c r="N8" s="2047" t="s">
        <v>2049</v>
      </c>
      <c r="O8" s="2047" t="s">
        <v>1476</v>
      </c>
      <c r="P8" s="2047" t="s">
        <v>1474</v>
      </c>
      <c r="Q8" s="2047"/>
    </row>
    <row r="9" spans="1:17" s="2044" customFormat="1" x14ac:dyDescent="0.2">
      <c r="A9" s="2492" t="s">
        <v>1481</v>
      </c>
      <c r="B9" s="2493"/>
      <c r="C9" s="2493"/>
      <c r="D9" s="2493"/>
      <c r="E9" s="2494"/>
      <c r="F9" s="2045" t="s">
        <v>2109</v>
      </c>
      <c r="G9" s="2048" t="s">
        <v>2110</v>
      </c>
      <c r="H9" s="2047" t="s">
        <v>2111</v>
      </c>
      <c r="I9" s="2047" t="s">
        <v>2112</v>
      </c>
      <c r="J9" s="2049" t="s">
        <v>2113</v>
      </c>
      <c r="K9" s="2049" t="s">
        <v>2114</v>
      </c>
      <c r="L9" s="2049" t="s">
        <v>2113</v>
      </c>
      <c r="M9" s="2049" t="s">
        <v>2114</v>
      </c>
      <c r="N9" s="2047" t="s">
        <v>2115</v>
      </c>
      <c r="O9" s="2047" t="s">
        <v>1475</v>
      </c>
      <c r="P9" s="2047" t="s">
        <v>2050</v>
      </c>
      <c r="Q9" s="2047" t="s">
        <v>31</v>
      </c>
    </row>
    <row r="10" spans="1:17" s="2044" customFormat="1" ht="13.5" thickBot="1" x14ac:dyDescent="0.25">
      <c r="A10" s="2495" t="s">
        <v>2116</v>
      </c>
      <c r="B10" s="2496"/>
      <c r="C10" s="2496"/>
      <c r="D10" s="2496"/>
      <c r="E10" s="2497"/>
      <c r="F10" s="2050" t="s">
        <v>2117</v>
      </c>
      <c r="G10" s="2051" t="s">
        <v>2118</v>
      </c>
      <c r="H10" s="2052" t="s">
        <v>1473</v>
      </c>
      <c r="I10" s="2052" t="s">
        <v>1472</v>
      </c>
      <c r="J10" s="2052" t="s">
        <v>1471</v>
      </c>
      <c r="K10" s="2052" t="s">
        <v>1470</v>
      </c>
      <c r="L10" s="2052" t="s">
        <v>1469</v>
      </c>
      <c r="M10" s="2052" t="s">
        <v>1468</v>
      </c>
      <c r="N10" s="2052" t="s">
        <v>1481</v>
      </c>
      <c r="O10" s="2052" t="s">
        <v>1467</v>
      </c>
      <c r="P10" s="2052" t="s">
        <v>1466</v>
      </c>
      <c r="Q10" s="2052" t="s">
        <v>1465</v>
      </c>
    </row>
    <row r="11" spans="1:17" ht="25.5" customHeight="1" x14ac:dyDescent="0.2">
      <c r="A11" s="2053" t="s">
        <v>2119</v>
      </c>
      <c r="B11" s="2054"/>
      <c r="C11" s="2054"/>
      <c r="D11" s="2054"/>
      <c r="E11" s="2055"/>
      <c r="F11" s="2056"/>
      <c r="G11" s="2057"/>
      <c r="H11" s="2058"/>
      <c r="I11" s="2058"/>
      <c r="J11" s="2059"/>
      <c r="K11" s="2059"/>
      <c r="L11" s="2059"/>
      <c r="M11" s="2059"/>
      <c r="N11" s="2059"/>
      <c r="O11" s="2059"/>
      <c r="P11" s="2059"/>
      <c r="Q11" s="2059"/>
    </row>
    <row r="12" spans="1:17" ht="25.5" customHeight="1" x14ac:dyDescent="0.2">
      <c r="A12" s="2053"/>
      <c r="B12" s="2054" t="s">
        <v>2120</v>
      </c>
      <c r="C12" s="2054"/>
      <c r="D12" s="2054"/>
      <c r="E12" s="2055"/>
      <c r="F12" s="2056"/>
      <c r="G12" s="2057"/>
      <c r="H12" s="2058"/>
      <c r="I12" s="2058"/>
      <c r="J12" s="2059"/>
      <c r="K12" s="2059"/>
      <c r="L12" s="2059"/>
      <c r="M12" s="2059"/>
      <c r="N12" s="2059"/>
      <c r="O12" s="2059"/>
      <c r="P12" s="2059"/>
      <c r="Q12" s="2059"/>
    </row>
    <row r="13" spans="1:17" ht="25.5" customHeight="1" x14ac:dyDescent="0.2">
      <c r="A13" s="2053"/>
      <c r="B13" s="2054"/>
      <c r="C13" s="2054" t="s">
        <v>1225</v>
      </c>
      <c r="D13" s="2054"/>
      <c r="E13" s="2060"/>
      <c r="F13" s="2056" t="str">
        <f>IF('[1]Federal Summary'!U9="x","(M)","")</f>
        <v>(M)</v>
      </c>
      <c r="G13" s="2057" t="s">
        <v>2121</v>
      </c>
      <c r="H13" s="2061" t="s">
        <v>2122</v>
      </c>
      <c r="I13" s="2058" t="s">
        <v>2123</v>
      </c>
      <c r="J13" s="2059">
        <f>'[1]Federal Summary'!G9</f>
        <v>504979</v>
      </c>
      <c r="K13" s="2059">
        <f>+'[1]Federal Summary'!G10+'[1]Federal Summary'!G11</f>
        <v>109130</v>
      </c>
      <c r="L13" s="2059">
        <f>+'[1]Federal Summary'!N9</f>
        <v>504979</v>
      </c>
      <c r="M13" s="2059">
        <f>+'[1]Federal Summary'!N10</f>
        <v>109130</v>
      </c>
      <c r="N13" s="2059"/>
      <c r="O13" s="2059"/>
      <c r="P13" s="2059">
        <f>+L13+M13+O13</f>
        <v>614109</v>
      </c>
      <c r="Q13" s="2062" t="s">
        <v>2124</v>
      </c>
    </row>
    <row r="14" spans="1:17" ht="25.5" customHeight="1" x14ac:dyDescent="0.2">
      <c r="A14" s="2053"/>
      <c r="B14" s="2054"/>
      <c r="C14" s="2054" t="s">
        <v>1225</v>
      </c>
      <c r="D14" s="2054"/>
      <c r="E14" s="2060"/>
      <c r="F14" s="2056" t="str">
        <f>F13</f>
        <v>(M)</v>
      </c>
      <c r="G14" s="2057" t="s">
        <v>2121</v>
      </c>
      <c r="H14" s="2061" t="s">
        <v>2122</v>
      </c>
      <c r="I14" s="2058" t="s">
        <v>2125</v>
      </c>
      <c r="J14" s="2059"/>
      <c r="K14" s="2059">
        <f>+'[1]Federal Summary'!I10+'[1]Federal Summary'!I11</f>
        <v>498695</v>
      </c>
      <c r="L14" s="2059"/>
      <c r="M14" s="2059">
        <f>+'[1]Federal Summary'!P10</f>
        <v>498695</v>
      </c>
      <c r="N14" s="2059"/>
      <c r="O14" s="2059"/>
      <c r="P14" s="2059">
        <f t="shared" ref="P14:P24" si="0">+L14+M14+O14</f>
        <v>498695</v>
      </c>
      <c r="Q14" s="2062" t="s">
        <v>2124</v>
      </c>
    </row>
    <row r="15" spans="1:17" ht="25.5" customHeight="1" x14ac:dyDescent="0.2">
      <c r="A15" s="2053"/>
      <c r="B15" s="2054"/>
      <c r="C15" s="2054" t="s">
        <v>1226</v>
      </c>
      <c r="D15" s="2054"/>
      <c r="E15" s="2060"/>
      <c r="F15" s="2056" t="str">
        <f>IF('[1]Federal Summary'!U13="x","(M)","")</f>
        <v>(M)</v>
      </c>
      <c r="G15" s="2057" t="s">
        <v>2121</v>
      </c>
      <c r="H15" s="2061" t="s">
        <v>2126</v>
      </c>
      <c r="I15" s="2058" t="s">
        <v>2127</v>
      </c>
      <c r="J15" s="2059">
        <f>'[1]Federal Summary'!G13</f>
        <v>95640</v>
      </c>
      <c r="K15" s="2059">
        <f>+'[1]Federal Summary'!G14+'[1]Federal Summary'!G15</f>
        <v>24841</v>
      </c>
      <c r="L15" s="2059">
        <f>'[1]Federal Summary'!N13</f>
        <v>95640</v>
      </c>
      <c r="M15" s="2059">
        <f>+'[1]Federal Summary'!N14</f>
        <v>24841</v>
      </c>
      <c r="N15" s="2059"/>
      <c r="O15" s="2059"/>
      <c r="P15" s="2059">
        <f t="shared" si="0"/>
        <v>120481</v>
      </c>
      <c r="Q15" s="2062" t="s">
        <v>2124</v>
      </c>
    </row>
    <row r="16" spans="1:17" ht="25.5" customHeight="1" x14ac:dyDescent="0.2">
      <c r="A16" s="2053"/>
      <c r="B16" s="2054"/>
      <c r="C16" s="2054" t="s">
        <v>1226</v>
      </c>
      <c r="D16" s="2054"/>
      <c r="E16" s="2060"/>
      <c r="F16" s="2056" t="str">
        <f>F15</f>
        <v>(M)</v>
      </c>
      <c r="G16" s="2057" t="s">
        <v>2121</v>
      </c>
      <c r="H16" s="2061" t="s">
        <v>2126</v>
      </c>
      <c r="I16" s="2058" t="s">
        <v>2128</v>
      </c>
      <c r="J16" s="2059"/>
      <c r="K16" s="2059">
        <f>+'[1]Federal Summary'!I14+'[1]Federal Summary'!I15</f>
        <v>107619</v>
      </c>
      <c r="L16" s="2059"/>
      <c r="M16" s="2059">
        <f>+'[1]Federal Summary'!P14</f>
        <v>107619</v>
      </c>
      <c r="N16" s="2059"/>
      <c r="O16" s="2059"/>
      <c r="P16" s="2059">
        <f t="shared" si="0"/>
        <v>107619</v>
      </c>
      <c r="Q16" s="2062" t="s">
        <v>2124</v>
      </c>
    </row>
    <row r="17" spans="1:17" ht="25.5" customHeight="1" x14ac:dyDescent="0.2">
      <c r="A17" s="2053"/>
      <c r="B17" s="2054"/>
      <c r="C17" s="2054" t="s">
        <v>1214</v>
      </c>
      <c r="D17" s="2054"/>
      <c r="E17" s="2060"/>
      <c r="F17" s="2056" t="str">
        <f>IF('[1]Federal Summary'!U17="x","(M)","")</f>
        <v/>
      </c>
      <c r="G17" s="2057" t="s">
        <v>2121</v>
      </c>
      <c r="H17" s="2061" t="s">
        <v>2129</v>
      </c>
      <c r="I17" s="2058" t="s">
        <v>2130</v>
      </c>
      <c r="J17" s="2059"/>
      <c r="K17" s="2059">
        <f>+'[1]Federal Summary'!G18+'[1]Federal Summary'!G19</f>
        <v>0</v>
      </c>
      <c r="L17" s="2059"/>
      <c r="M17" s="2059">
        <f>+'[1]Federal Summary'!N18</f>
        <v>0</v>
      </c>
      <c r="N17" s="2059"/>
      <c r="O17" s="2059"/>
      <c r="P17" s="2059">
        <f t="shared" si="0"/>
        <v>0</v>
      </c>
      <c r="Q17" s="2062" t="s">
        <v>2124</v>
      </c>
    </row>
    <row r="18" spans="1:17" ht="25.5" customHeight="1" x14ac:dyDescent="0.2">
      <c r="A18" s="2053"/>
      <c r="B18" s="2054"/>
      <c r="C18" s="2054" t="s">
        <v>1214</v>
      </c>
      <c r="D18" s="2054"/>
      <c r="E18" s="2060"/>
      <c r="F18" s="2056" t="str">
        <f>F17</f>
        <v/>
      </c>
      <c r="G18" s="2057" t="s">
        <v>2121</v>
      </c>
      <c r="H18" s="2061" t="s">
        <v>2129</v>
      </c>
      <c r="I18" s="2058" t="s">
        <v>2131</v>
      </c>
      <c r="J18" s="2059"/>
      <c r="K18" s="2059">
        <f>+'[1]Federal Summary'!I18+'[1]Federal Summary'!I19</f>
        <v>0</v>
      </c>
      <c r="L18" s="2059"/>
      <c r="M18" s="2059">
        <f>+'[1]Federal Summary'!P18</f>
        <v>0</v>
      </c>
      <c r="N18" s="2059"/>
      <c r="O18" s="2059"/>
      <c r="P18" s="2059">
        <f t="shared" si="0"/>
        <v>0</v>
      </c>
      <c r="Q18" s="2062" t="s">
        <v>2124</v>
      </c>
    </row>
    <row r="19" spans="1:17" ht="25.5" customHeight="1" x14ac:dyDescent="0.2">
      <c r="A19" s="2053"/>
      <c r="B19" s="2054"/>
      <c r="C19" s="2054" t="s">
        <v>2132</v>
      </c>
      <c r="D19" s="2054"/>
      <c r="E19" s="2060"/>
      <c r="F19" s="2056" t="str">
        <f>IF('[1]Federal Summary'!U21="x","(M)","")</f>
        <v/>
      </c>
      <c r="G19" s="2057" t="s">
        <v>2121</v>
      </c>
      <c r="H19" s="2061" t="s">
        <v>2133</v>
      </c>
      <c r="I19" s="2058" t="s">
        <v>2134</v>
      </c>
      <c r="J19" s="2059"/>
      <c r="K19" s="2059">
        <f>+'[1]Federal Summary'!G22+'[1]Federal Summary'!G23</f>
        <v>0</v>
      </c>
      <c r="L19" s="2059"/>
      <c r="M19" s="2063">
        <f>+'[1]Federal Summary'!N22</f>
        <v>0</v>
      </c>
      <c r="N19" s="2059"/>
      <c r="O19" s="2059"/>
      <c r="P19" s="2059">
        <f t="shared" si="0"/>
        <v>0</v>
      </c>
      <c r="Q19" s="2062" t="s">
        <v>2124</v>
      </c>
    </row>
    <row r="20" spans="1:17" ht="25.5" customHeight="1" x14ac:dyDescent="0.2">
      <c r="A20" s="2053"/>
      <c r="B20" s="2054"/>
      <c r="C20" s="2054" t="s">
        <v>2132</v>
      </c>
      <c r="D20" s="2054"/>
      <c r="E20" s="2060"/>
      <c r="F20" s="2056" t="str">
        <f>F19</f>
        <v/>
      </c>
      <c r="G20" s="2057" t="s">
        <v>2121</v>
      </c>
      <c r="H20" s="2061" t="s">
        <v>2133</v>
      </c>
      <c r="I20" s="2058" t="s">
        <v>2135</v>
      </c>
      <c r="J20" s="2059"/>
      <c r="K20" s="2059">
        <f>+'[1]Federal Summary'!I22+'[1]Federal Summary'!I23</f>
        <v>0</v>
      </c>
      <c r="L20" s="2059"/>
      <c r="M20" s="2063">
        <f>+'[1]Federal Summary'!P22</f>
        <v>0</v>
      </c>
      <c r="N20" s="2059"/>
      <c r="O20" s="2059"/>
      <c r="P20" s="2059">
        <f t="shared" si="0"/>
        <v>0</v>
      </c>
      <c r="Q20" s="2062" t="s">
        <v>2124</v>
      </c>
    </row>
    <row r="21" spans="1:17" ht="25.5" customHeight="1" x14ac:dyDescent="0.2">
      <c r="A21" s="2053"/>
      <c r="B21" s="2054"/>
      <c r="C21" s="2054" t="s">
        <v>2136</v>
      </c>
      <c r="D21" s="2054"/>
      <c r="E21" s="2060"/>
      <c r="F21" s="2056" t="str">
        <f>IF('[1]Federal Summary'!U25="x","(M)","")</f>
        <v/>
      </c>
      <c r="G21" s="2057" t="s">
        <v>2121</v>
      </c>
      <c r="H21" s="2061" t="s">
        <v>2122</v>
      </c>
      <c r="I21" s="2058" t="s">
        <v>2137</v>
      </c>
      <c r="J21" s="2059">
        <f>'[1]Federal Summary'!G25</f>
        <v>86978</v>
      </c>
      <c r="K21" s="2059">
        <f>+'[1]Federal Summary'!G26+'[1]Federal Summary'!G27</f>
        <v>0</v>
      </c>
      <c r="L21" s="2059">
        <f>'[1]Federal Summary'!N25</f>
        <v>86978</v>
      </c>
      <c r="M21" s="2059">
        <f>+'[1]Federal Summary'!N26</f>
        <v>0</v>
      </c>
      <c r="N21" s="2059"/>
      <c r="O21" s="2059"/>
      <c r="P21" s="2059">
        <f t="shared" si="0"/>
        <v>86978</v>
      </c>
      <c r="Q21" s="2062" t="s">
        <v>2124</v>
      </c>
    </row>
    <row r="22" spans="1:17" ht="25.5" x14ac:dyDescent="0.2">
      <c r="A22" s="2053"/>
      <c r="B22" s="2054"/>
      <c r="C22" s="2054" t="s">
        <v>2136</v>
      </c>
      <c r="D22" s="2054"/>
      <c r="E22" s="2060"/>
      <c r="F22" s="2056" t="str">
        <f>F21</f>
        <v/>
      </c>
      <c r="G22" s="2057" t="s">
        <v>2121</v>
      </c>
      <c r="H22" s="2061" t="s">
        <v>2122</v>
      </c>
      <c r="I22" s="2058" t="s">
        <v>2138</v>
      </c>
      <c r="J22" s="2059"/>
      <c r="K22" s="2059">
        <f>+'[1]Federal Summary'!I26+'[1]Federal Summary'!I27</f>
        <v>107092</v>
      </c>
      <c r="L22" s="2059"/>
      <c r="M22" s="2059">
        <f>+'[1]Federal Summary'!P26</f>
        <v>107092</v>
      </c>
      <c r="N22" s="2059"/>
      <c r="O22" s="2059"/>
      <c r="P22" s="2059">
        <f t="shared" si="0"/>
        <v>107092</v>
      </c>
      <c r="Q22" s="2062" t="s">
        <v>2124</v>
      </c>
    </row>
    <row r="23" spans="1:17" ht="25.5" customHeight="1" x14ac:dyDescent="0.2">
      <c r="A23" s="2053"/>
      <c r="B23" s="2054"/>
      <c r="C23" s="2054" t="s">
        <v>2139</v>
      </c>
      <c r="D23" s="2054"/>
      <c r="E23" s="2060"/>
      <c r="F23" s="2056" t="str">
        <f>IF('[1]Federal Summary'!U29="x","(M)","")</f>
        <v/>
      </c>
      <c r="G23" s="2057" t="s">
        <v>2121</v>
      </c>
      <c r="H23" s="2061" t="s">
        <v>2140</v>
      </c>
      <c r="I23" s="2058" t="s">
        <v>2141</v>
      </c>
      <c r="J23" s="2059"/>
      <c r="K23" s="2059">
        <f>+'[1]Federal Summary'!G30+'[1]Federal Summary'!G31</f>
        <v>0</v>
      </c>
      <c r="L23" s="2059"/>
      <c r="M23" s="2059">
        <f>+'[1]Federal Summary'!N30</f>
        <v>0</v>
      </c>
      <c r="N23" s="2059"/>
      <c r="O23" s="2059"/>
      <c r="P23" s="2059">
        <f t="shared" si="0"/>
        <v>0</v>
      </c>
      <c r="Q23" s="2062" t="s">
        <v>2124</v>
      </c>
    </row>
    <row r="24" spans="1:17" ht="26.25" thickBot="1" x14ac:dyDescent="0.25">
      <c r="A24" s="2053"/>
      <c r="B24" s="2054"/>
      <c r="C24" s="2054" t="s">
        <v>2139</v>
      </c>
      <c r="D24" s="2054"/>
      <c r="E24" s="2060"/>
      <c r="F24" s="2056" t="str">
        <f>F23</f>
        <v/>
      </c>
      <c r="G24" s="2057" t="s">
        <v>2121</v>
      </c>
      <c r="H24" s="2061" t="s">
        <v>2140</v>
      </c>
      <c r="I24" s="2058" t="s">
        <v>2142</v>
      </c>
      <c r="J24" s="2059"/>
      <c r="K24" s="2059">
        <f>+'[1]Federal Summary'!I30+'[1]Federal Summary'!I31</f>
        <v>0</v>
      </c>
      <c r="L24" s="2059"/>
      <c r="M24" s="2059">
        <f>+'[1]Federal Summary'!P30</f>
        <v>0</v>
      </c>
      <c r="N24" s="2059"/>
      <c r="O24" s="2059"/>
      <c r="P24" s="2059">
        <f t="shared" si="0"/>
        <v>0</v>
      </c>
      <c r="Q24" s="2062" t="s">
        <v>2124</v>
      </c>
    </row>
    <row r="25" spans="1:17" ht="25.5" customHeight="1" thickBot="1" x14ac:dyDescent="0.25">
      <c r="A25" s="2053"/>
      <c r="B25" s="2054" t="s">
        <v>2143</v>
      </c>
      <c r="C25" s="2054"/>
      <c r="D25" s="2054"/>
      <c r="E25" s="2060"/>
      <c r="F25" s="2056"/>
      <c r="G25" s="2057"/>
      <c r="H25" s="2058"/>
      <c r="I25" s="2058"/>
      <c r="J25" s="2064">
        <f>SUM(J13:J24)</f>
        <v>687597</v>
      </c>
      <c r="K25" s="2064">
        <f t="shared" ref="K25:P25" si="1">SUM(K13:K24)</f>
        <v>847377</v>
      </c>
      <c r="L25" s="2064">
        <f t="shared" si="1"/>
        <v>687597</v>
      </c>
      <c r="M25" s="2064">
        <f t="shared" si="1"/>
        <v>847377</v>
      </c>
      <c r="N25" s="2064">
        <f t="shared" si="1"/>
        <v>0</v>
      </c>
      <c r="O25" s="2064">
        <f t="shared" si="1"/>
        <v>0</v>
      </c>
      <c r="P25" s="2064">
        <f t="shared" si="1"/>
        <v>1534974</v>
      </c>
      <c r="Q25" s="2059"/>
    </row>
    <row r="26" spans="1:17" ht="25.5" customHeight="1" x14ac:dyDescent="0.2">
      <c r="A26" s="2053" t="s">
        <v>2144</v>
      </c>
      <c r="B26" s="2054"/>
      <c r="C26" s="2054"/>
      <c r="D26" s="2054"/>
      <c r="E26" s="2060"/>
      <c r="F26" s="2056"/>
      <c r="G26" s="2057"/>
      <c r="H26" s="2058"/>
      <c r="I26" s="2058"/>
      <c r="J26" s="2064">
        <f>+J25</f>
        <v>687597</v>
      </c>
      <c r="K26" s="2064">
        <f t="shared" ref="K26:P26" si="2">+K25</f>
        <v>847377</v>
      </c>
      <c r="L26" s="2064">
        <f t="shared" si="2"/>
        <v>687597</v>
      </c>
      <c r="M26" s="2064">
        <f t="shared" si="2"/>
        <v>847377</v>
      </c>
      <c r="N26" s="2064">
        <f t="shared" si="2"/>
        <v>0</v>
      </c>
      <c r="O26" s="2064">
        <f t="shared" si="2"/>
        <v>0</v>
      </c>
      <c r="P26" s="2064">
        <f t="shared" si="2"/>
        <v>1534974</v>
      </c>
      <c r="Q26" s="2059"/>
    </row>
    <row r="27" spans="1:17" ht="25.5" customHeight="1" x14ac:dyDescent="0.2">
      <c r="A27" s="2053" t="s">
        <v>2145</v>
      </c>
      <c r="B27" s="2054"/>
      <c r="C27" s="2054"/>
      <c r="D27" s="2054"/>
      <c r="E27" s="2060"/>
      <c r="F27" s="2056"/>
      <c r="G27" s="2057"/>
      <c r="H27" s="2058"/>
      <c r="I27" s="2058"/>
      <c r="J27" s="2059"/>
      <c r="K27" s="2059"/>
      <c r="L27" s="2059"/>
      <c r="M27" s="2059"/>
      <c r="N27" s="2059"/>
      <c r="O27" s="2059"/>
      <c r="P27" s="2059"/>
      <c r="Q27" s="2059"/>
    </row>
    <row r="28" spans="1:17" ht="25.5" customHeight="1" x14ac:dyDescent="0.2">
      <c r="A28" s="2065"/>
      <c r="B28" s="2054" t="s">
        <v>2146</v>
      </c>
      <c r="C28" s="2054"/>
      <c r="D28" s="2054"/>
      <c r="E28" s="2060"/>
      <c r="F28" s="2056"/>
      <c r="G28" s="2057"/>
      <c r="H28" s="2061"/>
      <c r="I28" s="2058"/>
      <c r="J28" s="2066"/>
      <c r="K28" s="2066"/>
      <c r="L28" s="2066"/>
      <c r="M28" s="2066"/>
      <c r="N28" s="2066"/>
      <c r="O28" s="2066"/>
      <c r="P28" s="2066"/>
      <c r="Q28" s="2066"/>
    </row>
    <row r="29" spans="1:17" ht="25.5" customHeight="1" x14ac:dyDescent="0.2">
      <c r="A29" s="2065"/>
      <c r="B29" s="2054"/>
      <c r="C29" s="2054" t="s">
        <v>2147</v>
      </c>
      <c r="D29" s="2054"/>
      <c r="E29" s="2060"/>
      <c r="F29" s="2056" t="str">
        <f>IF('[1]Federal Summary'!U36="x","(M)","")</f>
        <v>(M)</v>
      </c>
      <c r="G29" s="2057" t="s">
        <v>2121</v>
      </c>
      <c r="H29" s="2061" t="s">
        <v>2148</v>
      </c>
      <c r="I29" s="2058" t="s">
        <v>2149</v>
      </c>
      <c r="J29" s="2066">
        <f>'[1]Federal Summary'!G36</f>
        <v>784721</v>
      </c>
      <c r="K29" s="2066">
        <f>+'[1]Federal Summary'!G37+'[1]Federal Summary'!G38</f>
        <v>19710</v>
      </c>
      <c r="L29" s="2066">
        <f>'[1]Federal Summary'!N36</f>
        <v>784721</v>
      </c>
      <c r="M29" s="2066">
        <f>+'[1]Federal Summary'!N37</f>
        <v>19710</v>
      </c>
      <c r="N29" s="2066"/>
      <c r="O29" s="2066"/>
      <c r="P29" s="2059">
        <f t="shared" ref="P29:P34" si="3">+L29+M29+O29</f>
        <v>804431</v>
      </c>
      <c r="Q29" s="2066"/>
    </row>
    <row r="30" spans="1:17" ht="25.5" customHeight="1" x14ac:dyDescent="0.2">
      <c r="A30" s="2065"/>
      <c r="B30" s="2054"/>
      <c r="C30" s="2054" t="s">
        <v>2147</v>
      </c>
      <c r="D30" s="2054"/>
      <c r="E30" s="2060"/>
      <c r="F30" s="2056" t="str">
        <f>F29</f>
        <v>(M)</v>
      </c>
      <c r="G30" s="2057" t="s">
        <v>2121</v>
      </c>
      <c r="H30" s="2061" t="s">
        <v>2148</v>
      </c>
      <c r="I30" s="2058" t="s">
        <v>2150</v>
      </c>
      <c r="J30" s="2066"/>
      <c r="K30" s="2066">
        <f>+'[1]Federal Summary'!I37+'[1]Federal Summary'!I38</f>
        <v>784009</v>
      </c>
      <c r="L30" s="2066"/>
      <c r="M30" s="2066">
        <f>+'[1]Federal Summary'!P37</f>
        <v>784009</v>
      </c>
      <c r="N30" s="2066"/>
      <c r="O30" s="2066"/>
      <c r="P30" s="2059">
        <f t="shared" si="3"/>
        <v>784009</v>
      </c>
      <c r="Q30" s="2066"/>
    </row>
    <row r="31" spans="1:17" ht="25.5" customHeight="1" x14ac:dyDescent="0.2">
      <c r="A31" s="2065"/>
      <c r="B31" s="2054"/>
      <c r="C31" s="2054" t="s">
        <v>2151</v>
      </c>
      <c r="D31" s="2054"/>
      <c r="E31" s="2060"/>
      <c r="F31" s="2056" t="str">
        <f>IF('[1]Federal Summary'!U40="x","(M)","")</f>
        <v/>
      </c>
      <c r="G31" s="2057" t="s">
        <v>2121</v>
      </c>
      <c r="H31" s="2061" t="s">
        <v>2148</v>
      </c>
      <c r="I31" s="2058" t="s">
        <v>2152</v>
      </c>
      <c r="J31" s="2066"/>
      <c r="K31" s="2066">
        <f>+'[1]Federal Summary'!G41+'[1]Federal Summary'!G42</f>
        <v>0</v>
      </c>
      <c r="L31" s="2066"/>
      <c r="M31" s="2066">
        <f>+'[1]Federal Summary'!N41</f>
        <v>0</v>
      </c>
      <c r="N31" s="2066"/>
      <c r="O31" s="2066"/>
      <c r="P31" s="2059">
        <f t="shared" si="3"/>
        <v>0</v>
      </c>
      <c r="Q31" s="2062" t="s">
        <v>2124</v>
      </c>
    </row>
    <row r="32" spans="1:17" ht="25.5" customHeight="1" x14ac:dyDescent="0.2">
      <c r="A32" s="2065"/>
      <c r="B32" s="2054"/>
      <c r="C32" s="2054" t="s">
        <v>2151</v>
      </c>
      <c r="D32" s="2054"/>
      <c r="E32" s="2060"/>
      <c r="F32" s="2056" t="str">
        <f>F31</f>
        <v/>
      </c>
      <c r="G32" s="2057" t="s">
        <v>2121</v>
      </c>
      <c r="H32" s="2061" t="s">
        <v>2148</v>
      </c>
      <c r="I32" s="2058" t="s">
        <v>2153</v>
      </c>
      <c r="J32" s="2066"/>
      <c r="K32" s="2066">
        <f>+'[1]Federal Summary'!I41+'[1]Federal Summary'!I42</f>
        <v>0</v>
      </c>
      <c r="L32" s="2066"/>
      <c r="M32" s="2066">
        <f>+'[1]Federal Summary'!P41</f>
        <v>0</v>
      </c>
      <c r="N32" s="2066"/>
      <c r="O32" s="2066"/>
      <c r="P32" s="2059">
        <f t="shared" si="3"/>
        <v>0</v>
      </c>
      <c r="Q32" s="2062" t="s">
        <v>2124</v>
      </c>
    </row>
    <row r="33" spans="1:17" ht="25.5" customHeight="1" x14ac:dyDescent="0.2">
      <c r="A33" s="2065"/>
      <c r="B33" s="2054"/>
      <c r="C33" s="2054" t="s">
        <v>2154</v>
      </c>
      <c r="D33" s="2054"/>
      <c r="E33" s="2060"/>
      <c r="F33" s="2056" t="str">
        <f>IF('[1]Federal Summary'!U44="x","(M)","")</f>
        <v>(M)</v>
      </c>
      <c r="G33" s="2057" t="s">
        <v>2121</v>
      </c>
      <c r="H33" s="2061" t="s">
        <v>2155</v>
      </c>
      <c r="I33" s="2058" t="s">
        <v>2156</v>
      </c>
      <c r="J33" s="2066">
        <f>'[1]Federal Summary'!G44</f>
        <v>17599</v>
      </c>
      <c r="K33" s="2066">
        <f>+'[1]Federal Summary'!G45+'[1]Federal Summary'!G46</f>
        <v>0</v>
      </c>
      <c r="L33" s="2066">
        <f>'[1]Federal Summary'!N44</f>
        <v>17599</v>
      </c>
      <c r="M33" s="2066">
        <f>+'[1]Federal Summary'!N45</f>
        <v>0</v>
      </c>
      <c r="N33" s="2066"/>
      <c r="O33" s="2066"/>
      <c r="P33" s="2059">
        <f t="shared" si="3"/>
        <v>17599</v>
      </c>
      <c r="Q33" s="2066"/>
    </row>
    <row r="34" spans="1:17" ht="25.5" customHeight="1" thickBot="1" x14ac:dyDescent="0.25">
      <c r="A34" s="2065"/>
      <c r="B34" s="2054"/>
      <c r="C34" s="2054" t="s">
        <v>2154</v>
      </c>
      <c r="D34" s="2054"/>
      <c r="E34" s="2060"/>
      <c r="F34" s="2056" t="str">
        <f>F33</f>
        <v>(M)</v>
      </c>
      <c r="G34" s="2057" t="s">
        <v>2121</v>
      </c>
      <c r="H34" s="2061" t="s">
        <v>2155</v>
      </c>
      <c r="I34" s="2058" t="s">
        <v>2157</v>
      </c>
      <c r="J34" s="2066"/>
      <c r="K34" s="2066">
        <f>+'[1]Federal Summary'!I45+'[1]Federal Summary'!I46</f>
        <v>19541</v>
      </c>
      <c r="L34" s="2066"/>
      <c r="M34" s="2066">
        <f>+'[1]Federal Summary'!P45</f>
        <v>19541</v>
      </c>
      <c r="N34" s="2066"/>
      <c r="O34" s="2066"/>
      <c r="P34" s="2059">
        <f t="shared" si="3"/>
        <v>19541</v>
      </c>
      <c r="Q34" s="2066"/>
    </row>
    <row r="35" spans="1:17" ht="25.5" customHeight="1" thickBot="1" x14ac:dyDescent="0.25">
      <c r="A35" s="2053"/>
      <c r="B35" s="2054" t="s">
        <v>2158</v>
      </c>
      <c r="C35" s="2054"/>
      <c r="D35" s="2054"/>
      <c r="E35" s="2060"/>
      <c r="F35" s="2056"/>
      <c r="G35" s="2057"/>
      <c r="H35" s="2058"/>
      <c r="I35" s="2058"/>
      <c r="J35" s="2064">
        <f>SUM(J29:J34)</f>
        <v>802320</v>
      </c>
      <c r="K35" s="2064">
        <f t="shared" ref="K35:P35" si="4">SUM(K29:K34)</f>
        <v>823260</v>
      </c>
      <c r="L35" s="2064">
        <f t="shared" si="4"/>
        <v>802320</v>
      </c>
      <c r="M35" s="2064">
        <f t="shared" si="4"/>
        <v>823260</v>
      </c>
      <c r="N35" s="2064">
        <f t="shared" si="4"/>
        <v>0</v>
      </c>
      <c r="O35" s="2064">
        <f t="shared" si="4"/>
        <v>0</v>
      </c>
      <c r="P35" s="2064">
        <f t="shared" si="4"/>
        <v>1625580</v>
      </c>
      <c r="Q35" s="2059"/>
    </row>
    <row r="36" spans="1:17" ht="25.5" customHeight="1" x14ac:dyDescent="0.2">
      <c r="A36" s="2053" t="s">
        <v>2159</v>
      </c>
      <c r="B36" s="2054"/>
      <c r="C36" s="2054"/>
      <c r="D36" s="2054"/>
      <c r="E36" s="2060"/>
      <c r="F36" s="2056"/>
      <c r="G36" s="2057"/>
      <c r="H36" s="2058"/>
      <c r="I36" s="2058"/>
      <c r="J36" s="2064">
        <f>+J35</f>
        <v>802320</v>
      </c>
      <c r="K36" s="2064">
        <f t="shared" ref="K36:P36" si="5">+K35</f>
        <v>823260</v>
      </c>
      <c r="L36" s="2064">
        <f t="shared" si="5"/>
        <v>802320</v>
      </c>
      <c r="M36" s="2064">
        <f t="shared" si="5"/>
        <v>823260</v>
      </c>
      <c r="N36" s="2064">
        <f t="shared" si="5"/>
        <v>0</v>
      </c>
      <c r="O36" s="2064">
        <f t="shared" si="5"/>
        <v>0</v>
      </c>
      <c r="P36" s="2064">
        <f t="shared" si="5"/>
        <v>1625580</v>
      </c>
      <c r="Q36" s="2059"/>
    </row>
    <row r="37" spans="1:17" ht="25.5" customHeight="1" x14ac:dyDescent="0.2">
      <c r="A37" s="2053" t="s">
        <v>2160</v>
      </c>
      <c r="B37" s="2054"/>
      <c r="C37" s="2054"/>
      <c r="D37" s="2054"/>
      <c r="E37" s="2060"/>
      <c r="F37" s="2056"/>
      <c r="G37" s="2057"/>
      <c r="H37" s="2058"/>
      <c r="I37" s="2058"/>
      <c r="J37" s="2059"/>
      <c r="K37" s="2059"/>
      <c r="L37" s="2059"/>
      <c r="M37" s="2059"/>
      <c r="N37" s="2059"/>
      <c r="O37" s="2066"/>
      <c r="P37" s="2059"/>
      <c r="Q37" s="2066"/>
    </row>
    <row r="38" spans="1:17" ht="25.5" customHeight="1" x14ac:dyDescent="0.2">
      <c r="A38" s="2053"/>
      <c r="B38" s="2054" t="s">
        <v>2146</v>
      </c>
      <c r="C38" s="2054"/>
      <c r="D38" s="2054"/>
      <c r="E38" s="2060"/>
      <c r="F38" s="2056"/>
      <c r="G38" s="2057"/>
      <c r="H38" s="2058"/>
      <c r="I38" s="2058"/>
      <c r="J38" s="2059"/>
      <c r="K38" s="2059"/>
      <c r="L38" s="2059"/>
      <c r="M38" s="2059"/>
      <c r="N38" s="2059"/>
      <c r="O38" s="2066"/>
      <c r="P38" s="2059"/>
      <c r="Q38" s="2066"/>
    </row>
    <row r="39" spans="1:17" ht="25.5" customHeight="1" x14ac:dyDescent="0.2">
      <c r="A39" s="2065"/>
      <c r="B39" s="2054"/>
      <c r="C39" s="2054" t="s">
        <v>1069</v>
      </c>
      <c r="D39" s="2054"/>
      <c r="E39" s="2060"/>
      <c r="F39" s="2056" t="str">
        <f>IF('[1]Federal Summary'!U51="x","(M)","")</f>
        <v/>
      </c>
      <c r="G39" s="2057" t="s">
        <v>2121</v>
      </c>
      <c r="H39" s="2061" t="s">
        <v>2161</v>
      </c>
      <c r="I39" s="2058" t="s">
        <v>2162</v>
      </c>
      <c r="J39" s="2066">
        <f>'[1]Federal Summary'!G51</f>
        <v>902385</v>
      </c>
      <c r="K39" s="2066">
        <f>+'[1]Federal Summary'!G52+'[1]Federal Summary'!G53</f>
        <v>28697</v>
      </c>
      <c r="L39" s="2066">
        <f>'[1]Federal Summary'!N51</f>
        <v>902385</v>
      </c>
      <c r="M39" s="2066">
        <f>+'[1]Federal Summary'!N52</f>
        <v>28697</v>
      </c>
      <c r="N39" s="2066"/>
      <c r="O39" s="2066"/>
      <c r="P39" s="2059">
        <f t="shared" ref="P39:P60" si="6">+L39+M39+O39</f>
        <v>931082</v>
      </c>
      <c r="Q39" s="2066"/>
    </row>
    <row r="40" spans="1:17" ht="25.5" customHeight="1" x14ac:dyDescent="0.2">
      <c r="A40" s="2065"/>
      <c r="B40" s="2054"/>
      <c r="C40" s="2054" t="s">
        <v>1069</v>
      </c>
      <c r="D40" s="2054"/>
      <c r="E40" s="2060"/>
      <c r="F40" s="2056" t="str">
        <f>F39</f>
        <v/>
      </c>
      <c r="G40" s="2057" t="s">
        <v>2121</v>
      </c>
      <c r="H40" s="2061" t="s">
        <v>2161</v>
      </c>
      <c r="I40" s="2058" t="s">
        <v>2163</v>
      </c>
      <c r="J40" s="2066"/>
      <c r="K40" s="2066">
        <f>+'[1]Federal Summary'!I52+'[1]Federal Summary'!I53</f>
        <v>885327</v>
      </c>
      <c r="L40" s="2066"/>
      <c r="M40" s="2066">
        <f>+'[1]Federal Summary'!P52</f>
        <v>885327</v>
      </c>
      <c r="N40" s="2066"/>
      <c r="O40" s="2066"/>
      <c r="P40" s="2059">
        <f t="shared" si="6"/>
        <v>885327</v>
      </c>
      <c r="Q40" s="2066"/>
    </row>
    <row r="41" spans="1:17" ht="25.5" customHeight="1" x14ac:dyDescent="0.2">
      <c r="A41" s="2065"/>
      <c r="B41" s="2054"/>
      <c r="C41" s="2054" t="s">
        <v>2164</v>
      </c>
      <c r="D41" s="2054"/>
      <c r="E41" s="2060"/>
      <c r="F41" s="2056" t="str">
        <f>IF('[1]Federal Summary'!U55="x","(M)","")</f>
        <v/>
      </c>
      <c r="G41" s="2057" t="s">
        <v>2121</v>
      </c>
      <c r="H41" s="2061" t="s">
        <v>2161</v>
      </c>
      <c r="I41" s="2058" t="s">
        <v>2165</v>
      </c>
      <c r="J41" s="2066"/>
      <c r="K41" s="2066">
        <f>+'[1]Federal Summary'!G56+'[1]Federal Summary'!G57</f>
        <v>0</v>
      </c>
      <c r="L41" s="2066"/>
      <c r="M41" s="2066">
        <f>+'[1]Federal Summary'!N56</f>
        <v>0</v>
      </c>
      <c r="N41" s="2066"/>
      <c r="O41" s="2066"/>
      <c r="P41" s="2059">
        <f t="shared" si="6"/>
        <v>0</v>
      </c>
      <c r="Q41" s="2066"/>
    </row>
    <row r="42" spans="1:17" ht="25.5" customHeight="1" x14ac:dyDescent="0.2">
      <c r="A42" s="2065"/>
      <c r="B42" s="2054"/>
      <c r="C42" s="2054" t="s">
        <v>2164</v>
      </c>
      <c r="D42" s="2054"/>
      <c r="E42" s="2060"/>
      <c r="F42" s="2056" t="str">
        <f>F41</f>
        <v/>
      </c>
      <c r="G42" s="2057" t="s">
        <v>2121</v>
      </c>
      <c r="H42" s="2061" t="s">
        <v>2161</v>
      </c>
      <c r="I42" s="2058" t="s">
        <v>2166</v>
      </c>
      <c r="J42" s="2066"/>
      <c r="K42" s="2066">
        <f>+'[1]Federal Summary'!I56+'[1]Federal Summary'!I57</f>
        <v>0</v>
      </c>
      <c r="L42" s="2066"/>
      <c r="M42" s="2066">
        <f>+'[1]Federal Summary'!P56</f>
        <v>0</v>
      </c>
      <c r="N42" s="2066"/>
      <c r="O42" s="2066"/>
      <c r="P42" s="2059">
        <f t="shared" si="6"/>
        <v>0</v>
      </c>
      <c r="Q42" s="2066"/>
    </row>
    <row r="43" spans="1:17" ht="25.5" customHeight="1" x14ac:dyDescent="0.2">
      <c r="A43" s="2065"/>
      <c r="B43" s="2054"/>
      <c r="C43" s="2054" t="s">
        <v>857</v>
      </c>
      <c r="D43" s="2054"/>
      <c r="E43" s="2060"/>
      <c r="F43" s="2056" t="str">
        <f>IF('[1]Federal Summary'!U59="x","(M)","")</f>
        <v/>
      </c>
      <c r="G43" s="2057" t="s">
        <v>2121</v>
      </c>
      <c r="H43" s="2061" t="s">
        <v>2167</v>
      </c>
      <c r="I43" s="2058" t="s">
        <v>2168</v>
      </c>
      <c r="J43" s="2066">
        <f>'[1]Federal Summary'!G59</f>
        <v>52710</v>
      </c>
      <c r="K43" s="2066">
        <f>+'[1]Federal Summary'!G60+'[1]Federal Summary'!G61</f>
        <v>6155</v>
      </c>
      <c r="L43" s="2066">
        <f>'[1]Federal Summary'!N59</f>
        <v>52710</v>
      </c>
      <c r="M43" s="2066">
        <f>+'[1]Federal Summary'!N60</f>
        <v>6155</v>
      </c>
      <c r="N43" s="2066"/>
      <c r="O43" s="2066"/>
      <c r="P43" s="2059">
        <f t="shared" si="6"/>
        <v>58865</v>
      </c>
      <c r="Q43" s="2066"/>
    </row>
    <row r="44" spans="1:17" ht="25.5" customHeight="1" x14ac:dyDescent="0.2">
      <c r="A44" s="2065"/>
      <c r="B44" s="2054"/>
      <c r="C44" s="2054" t="s">
        <v>857</v>
      </c>
      <c r="D44" s="2054"/>
      <c r="E44" s="2060"/>
      <c r="F44" s="2056" t="str">
        <f>F43</f>
        <v/>
      </c>
      <c r="G44" s="2057" t="s">
        <v>2121</v>
      </c>
      <c r="H44" s="2061" t="s">
        <v>2167</v>
      </c>
      <c r="I44" s="2058" t="s">
        <v>2169</v>
      </c>
      <c r="J44" s="2066"/>
      <c r="K44" s="2066">
        <f>+'[1]Federal Summary'!I60+'[1]Federal Summary'!I61</f>
        <v>94584</v>
      </c>
      <c r="L44" s="2066"/>
      <c r="M44" s="2066">
        <f>+'[1]Federal Summary'!P60</f>
        <v>94584</v>
      </c>
      <c r="N44" s="2066"/>
      <c r="O44" s="2066"/>
      <c r="P44" s="2059">
        <f t="shared" si="6"/>
        <v>94584</v>
      </c>
      <c r="Q44" s="2066"/>
    </row>
    <row r="45" spans="1:17" ht="25.5" customHeight="1" x14ac:dyDescent="0.2">
      <c r="A45" s="2065"/>
      <c r="B45" s="2054"/>
      <c r="C45" s="2054" t="s">
        <v>2170</v>
      </c>
      <c r="D45" s="2054"/>
      <c r="E45" s="2060"/>
      <c r="F45" s="2056" t="str">
        <f>IF('[1]Federal Summary'!U63="x","(M)","")</f>
        <v/>
      </c>
      <c r="G45" s="2057" t="s">
        <v>2121</v>
      </c>
      <c r="H45" s="2061" t="s">
        <v>2171</v>
      </c>
      <c r="I45" s="2058" t="s">
        <v>2172</v>
      </c>
      <c r="J45" s="2066">
        <f>'[1]Federal Summary'!G63</f>
        <v>158078</v>
      </c>
      <c r="K45" s="2066">
        <f>+'[1]Federal Summary'!G64+'[1]Federal Summary'!G65</f>
        <v>38813</v>
      </c>
      <c r="L45" s="2066">
        <f>'[1]Federal Summary'!N63</f>
        <v>158078</v>
      </c>
      <c r="M45" s="2066">
        <f>+'[1]Federal Summary'!N64</f>
        <v>38813</v>
      </c>
      <c r="N45" s="2066"/>
      <c r="O45" s="2066"/>
      <c r="P45" s="2059">
        <f t="shared" si="6"/>
        <v>196891</v>
      </c>
      <c r="Q45" s="2066"/>
    </row>
    <row r="46" spans="1:17" ht="25.5" customHeight="1" x14ac:dyDescent="0.2">
      <c r="A46" s="2065"/>
      <c r="B46" s="2054"/>
      <c r="C46" s="2054" t="s">
        <v>2170</v>
      </c>
      <c r="D46" s="2054"/>
      <c r="E46" s="2060"/>
      <c r="F46" s="2056" t="str">
        <f>F45</f>
        <v/>
      </c>
      <c r="G46" s="2057" t="s">
        <v>2121</v>
      </c>
      <c r="H46" s="2061" t="s">
        <v>2171</v>
      </c>
      <c r="I46" s="2058" t="s">
        <v>2173</v>
      </c>
      <c r="J46" s="2066"/>
      <c r="K46" s="2066">
        <f>+'[1]Federal Summary'!I64+'[1]Federal Summary'!I65</f>
        <v>98679</v>
      </c>
      <c r="L46" s="2066"/>
      <c r="M46" s="2066">
        <f>+'[1]Federal Summary'!P64</f>
        <v>98679</v>
      </c>
      <c r="N46" s="2066"/>
      <c r="O46" s="2066"/>
      <c r="P46" s="2059">
        <f t="shared" si="6"/>
        <v>98679</v>
      </c>
      <c r="Q46" s="2066"/>
    </row>
    <row r="47" spans="1:17" ht="25.5" customHeight="1" x14ac:dyDescent="0.2">
      <c r="A47" s="2065"/>
      <c r="B47" s="2054"/>
      <c r="C47" s="2054" t="s">
        <v>2174</v>
      </c>
      <c r="D47" s="2054"/>
      <c r="E47" s="2060"/>
      <c r="F47" s="2056" t="str">
        <f>IF('[1]Federal Summary'!U67="x","(M)","")</f>
        <v/>
      </c>
      <c r="G47" s="2057" t="s">
        <v>2121</v>
      </c>
      <c r="H47" s="2061" t="s">
        <v>2171</v>
      </c>
      <c r="I47" s="2058" t="s">
        <v>2175</v>
      </c>
      <c r="J47" s="2066">
        <f>'[1]Federal Summary'!G67</f>
        <v>1911</v>
      </c>
      <c r="K47" s="2066">
        <f>+'[1]Federal Summary'!G68+'[1]Federal Summary'!G69</f>
        <v>3949</v>
      </c>
      <c r="L47" s="2066">
        <f>'[1]Federal Summary'!N67</f>
        <v>1911</v>
      </c>
      <c r="M47" s="2066">
        <f>+'[1]Federal Summary'!N68</f>
        <v>3949</v>
      </c>
      <c r="N47" s="2066"/>
      <c r="O47" s="2066"/>
      <c r="P47" s="2059">
        <f t="shared" si="6"/>
        <v>5860</v>
      </c>
      <c r="Q47" s="2066"/>
    </row>
    <row r="48" spans="1:17" ht="25.5" customHeight="1" x14ac:dyDescent="0.2">
      <c r="A48" s="2065"/>
      <c r="B48" s="2054"/>
      <c r="C48" s="2054" t="s">
        <v>2174</v>
      </c>
      <c r="D48" s="2054"/>
      <c r="E48" s="2060"/>
      <c r="F48" s="2056" t="str">
        <f>F47</f>
        <v/>
      </c>
      <c r="G48" s="2057" t="s">
        <v>2121</v>
      </c>
      <c r="H48" s="2061" t="s">
        <v>2171</v>
      </c>
      <c r="I48" s="2058" t="s">
        <v>2176</v>
      </c>
      <c r="J48" s="2066"/>
      <c r="K48" s="2066">
        <f>+'[1]Federal Summary'!I68+'[1]Federal Summary'!I69</f>
        <v>0</v>
      </c>
      <c r="L48" s="2066"/>
      <c r="M48" s="2066">
        <f>+'[1]Federal Summary'!P68</f>
        <v>0</v>
      </c>
      <c r="N48" s="2066"/>
      <c r="O48" s="2066"/>
      <c r="P48" s="2059">
        <f t="shared" si="6"/>
        <v>0</v>
      </c>
      <c r="Q48" s="2066"/>
    </row>
    <row r="49" spans="1:17" ht="25.5" customHeight="1" x14ac:dyDescent="0.2">
      <c r="A49" s="2065"/>
      <c r="B49" s="2054"/>
      <c r="C49" s="2054" t="s">
        <v>2177</v>
      </c>
      <c r="D49" s="2054"/>
      <c r="E49" s="2060"/>
      <c r="F49" s="2056" t="str">
        <f>IF('[1]Federal Summary'!U71="x","(M)","")</f>
        <v/>
      </c>
      <c r="G49" s="2057" t="s">
        <v>2121</v>
      </c>
      <c r="H49" s="2061" t="s">
        <v>2178</v>
      </c>
      <c r="I49" s="2058" t="s">
        <v>2179</v>
      </c>
      <c r="J49" s="2059"/>
      <c r="K49" s="2059">
        <f>+'[1]Federal Summary'!G72+'[1]Federal Summary'!G73</f>
        <v>0</v>
      </c>
      <c r="L49" s="2059"/>
      <c r="M49" s="2059">
        <f>+'[1]Federal Summary'!N72</f>
        <v>0</v>
      </c>
      <c r="N49" s="2059"/>
      <c r="O49" s="2059"/>
      <c r="P49" s="2059">
        <f t="shared" si="6"/>
        <v>0</v>
      </c>
      <c r="Q49" s="2066"/>
    </row>
    <row r="50" spans="1:17" ht="25.5" customHeight="1" x14ac:dyDescent="0.2">
      <c r="A50" s="2065"/>
      <c r="B50" s="2054"/>
      <c r="C50" s="2054" t="s">
        <v>2177</v>
      </c>
      <c r="D50" s="2054"/>
      <c r="E50" s="2060"/>
      <c r="F50" s="2056" t="str">
        <f>F49</f>
        <v/>
      </c>
      <c r="G50" s="2057" t="s">
        <v>2121</v>
      </c>
      <c r="H50" s="2061" t="s">
        <v>2178</v>
      </c>
      <c r="I50" s="2058" t="s">
        <v>2180</v>
      </c>
      <c r="J50" s="2059"/>
      <c r="K50" s="2059">
        <f>+'[1]Federal Summary'!I72+'[1]Federal Summary'!I73</f>
        <v>0</v>
      </c>
      <c r="L50" s="2059"/>
      <c r="M50" s="2059">
        <f>+'[1]Federal Summary'!P72</f>
        <v>0</v>
      </c>
      <c r="N50" s="2059"/>
      <c r="O50" s="2059"/>
      <c r="P50" s="2059">
        <f t="shared" si="6"/>
        <v>0</v>
      </c>
      <c r="Q50" s="2066"/>
    </row>
    <row r="51" spans="1:17" ht="25.5" customHeight="1" x14ac:dyDescent="0.2">
      <c r="A51" s="2065"/>
      <c r="B51" s="2054"/>
      <c r="C51" s="2054" t="s">
        <v>2181</v>
      </c>
      <c r="D51" s="2054"/>
      <c r="E51" s="2060"/>
      <c r="F51" s="2056" t="str">
        <f>IF('[1]Federal Summary'!U75="x","(M)","")</f>
        <v/>
      </c>
      <c r="G51" s="2057" t="s">
        <v>2121</v>
      </c>
      <c r="H51" s="2061" t="s">
        <v>2182</v>
      </c>
      <c r="I51" s="2058" t="s">
        <v>2183</v>
      </c>
      <c r="J51" s="2059"/>
      <c r="K51" s="2059">
        <f>++'[1]Federal Summary'!G76+'[1]Federal Summary'!G77</f>
        <v>0</v>
      </c>
      <c r="L51" s="2059"/>
      <c r="M51" s="2059">
        <f>+'[1]Federal Summary'!N76</f>
        <v>0</v>
      </c>
      <c r="N51" s="2059"/>
      <c r="O51" s="2059"/>
      <c r="P51" s="2059">
        <f t="shared" si="6"/>
        <v>0</v>
      </c>
      <c r="Q51" s="2066"/>
    </row>
    <row r="52" spans="1:17" ht="25.5" customHeight="1" x14ac:dyDescent="0.2">
      <c r="A52" s="2065"/>
      <c r="B52" s="2054"/>
      <c r="C52" s="2054" t="s">
        <v>2181</v>
      </c>
      <c r="D52" s="2054"/>
      <c r="E52" s="2060"/>
      <c r="F52" s="2056" t="str">
        <f>F51</f>
        <v/>
      </c>
      <c r="G52" s="2057" t="s">
        <v>2121</v>
      </c>
      <c r="H52" s="2061" t="s">
        <v>2182</v>
      </c>
      <c r="I52" s="2058" t="s">
        <v>2184</v>
      </c>
      <c r="J52" s="2059"/>
      <c r="K52" s="2059">
        <f>+'[1]Federal Summary'!I76+'[1]Federal Summary'!I77</f>
        <v>0</v>
      </c>
      <c r="L52" s="2059"/>
      <c r="M52" s="2059">
        <f>+'[1]Federal Summary'!P76</f>
        <v>0</v>
      </c>
      <c r="N52" s="2059"/>
      <c r="O52" s="2059"/>
      <c r="P52" s="2059">
        <f t="shared" si="6"/>
        <v>0</v>
      </c>
      <c r="Q52" s="2066"/>
    </row>
    <row r="53" spans="1:17" ht="25.5" customHeight="1" x14ac:dyDescent="0.2">
      <c r="A53" s="2065"/>
      <c r="B53" s="2054"/>
      <c r="C53" s="2054" t="s">
        <v>2185</v>
      </c>
      <c r="D53" s="2054"/>
      <c r="E53" s="2060"/>
      <c r="F53" s="2056" t="str">
        <f>IF('[1]Federal Summary'!U79="x","(M)","")</f>
        <v/>
      </c>
      <c r="G53" s="2067"/>
      <c r="H53" s="2068" t="s">
        <v>2186</v>
      </c>
      <c r="I53" s="2069" t="s">
        <v>2187</v>
      </c>
      <c r="J53" s="2059"/>
      <c r="K53" s="2059">
        <f>+'[1]Federal Summary'!G80+'[1]Federal Summary'!G81</f>
        <v>0</v>
      </c>
      <c r="L53" s="2059"/>
      <c r="M53" s="2059">
        <f>+'[1]Federal Summary'!N80</f>
        <v>0</v>
      </c>
      <c r="N53" s="2059"/>
      <c r="O53" s="2059"/>
      <c r="P53" s="2059">
        <f t="shared" si="6"/>
        <v>0</v>
      </c>
      <c r="Q53" s="2066"/>
    </row>
    <row r="54" spans="1:17" ht="25.5" customHeight="1" x14ac:dyDescent="0.2">
      <c r="A54" s="2065"/>
      <c r="B54" s="2054"/>
      <c r="C54" s="2054" t="s">
        <v>2185</v>
      </c>
      <c r="D54" s="2054"/>
      <c r="E54" s="2060"/>
      <c r="F54" s="2056" t="str">
        <f>F53</f>
        <v/>
      </c>
      <c r="G54" s="2067"/>
      <c r="H54" s="2068" t="s">
        <v>2186</v>
      </c>
      <c r="I54" s="2069" t="s">
        <v>2188</v>
      </c>
      <c r="J54" s="2059"/>
      <c r="K54" s="2059">
        <f>+'[1]Federal Summary'!I80+'[1]Federal Summary'!I81</f>
        <v>0</v>
      </c>
      <c r="L54" s="2059"/>
      <c r="M54" s="2059">
        <f>+'[1]Federal Summary'!P80</f>
        <v>0</v>
      </c>
      <c r="N54" s="2059"/>
      <c r="O54" s="2059"/>
      <c r="P54" s="2059">
        <f t="shared" si="6"/>
        <v>0</v>
      </c>
      <c r="Q54" s="2066"/>
    </row>
    <row r="55" spans="1:17" ht="25.5" customHeight="1" x14ac:dyDescent="0.2">
      <c r="A55" s="2065"/>
      <c r="B55" s="2054"/>
      <c r="C55" s="2054" t="s">
        <v>1733</v>
      </c>
      <c r="D55" s="2054"/>
      <c r="E55" s="2060"/>
      <c r="F55" s="2056" t="str">
        <f>IF('[1]Federal Summary'!U83="x","(M)","")</f>
        <v/>
      </c>
      <c r="G55" s="2057" t="s">
        <v>2121</v>
      </c>
      <c r="H55" s="2061" t="s">
        <v>2189</v>
      </c>
      <c r="I55" s="2058" t="s">
        <v>2190</v>
      </c>
      <c r="J55" s="2059"/>
      <c r="K55" s="2059">
        <f>+'[1]Federal Summary'!G84+'[1]Federal Summary'!G85</f>
        <v>0</v>
      </c>
      <c r="L55" s="2059"/>
      <c r="M55" s="2059">
        <f>+'[1]Federal Summary'!N84</f>
        <v>0</v>
      </c>
      <c r="N55" s="2059"/>
      <c r="O55" s="2059"/>
      <c r="P55" s="2059">
        <f t="shared" si="6"/>
        <v>0</v>
      </c>
      <c r="Q55" s="2066"/>
    </row>
    <row r="56" spans="1:17" ht="25.5" customHeight="1" x14ac:dyDescent="0.2">
      <c r="A56" s="2065"/>
      <c r="B56" s="2054"/>
      <c r="C56" s="2054" t="s">
        <v>1733</v>
      </c>
      <c r="D56" s="2054"/>
      <c r="E56" s="2060"/>
      <c r="F56" s="2056" t="str">
        <f>F55</f>
        <v/>
      </c>
      <c r="G56" s="2057" t="s">
        <v>2121</v>
      </c>
      <c r="H56" s="2061" t="s">
        <v>2189</v>
      </c>
      <c r="I56" s="2058" t="s">
        <v>2191</v>
      </c>
      <c r="J56" s="2059"/>
      <c r="K56" s="2059">
        <f>+'[1]Federal Summary'!I84+'[1]Federal Summary'!I85</f>
        <v>0</v>
      </c>
      <c r="L56" s="2059"/>
      <c r="M56" s="2059">
        <f>+'[1]Federal Summary'!P84</f>
        <v>0</v>
      </c>
      <c r="N56" s="2059"/>
      <c r="O56" s="2059"/>
      <c r="P56" s="2059">
        <f t="shared" si="6"/>
        <v>0</v>
      </c>
      <c r="Q56" s="2066"/>
    </row>
    <row r="57" spans="1:17" ht="25.5" customHeight="1" x14ac:dyDescent="0.2">
      <c r="A57" s="2065"/>
      <c r="B57" s="2054"/>
      <c r="C57" s="2054" t="s">
        <v>2192</v>
      </c>
      <c r="D57" s="2054"/>
      <c r="E57" s="2060"/>
      <c r="F57" s="2056" t="str">
        <f>IF('[1]Federal Summary'!U87="x","(M)","")</f>
        <v/>
      </c>
      <c r="G57" s="2057" t="s">
        <v>2121</v>
      </c>
      <c r="H57" s="2061" t="s">
        <v>2193</v>
      </c>
      <c r="I57" s="2058" t="s">
        <v>2194</v>
      </c>
      <c r="J57" s="2059"/>
      <c r="K57" s="2059">
        <f>+'[1]Federal Summary'!G88+'[1]Federal Summary'!G89</f>
        <v>0</v>
      </c>
      <c r="L57" s="2059"/>
      <c r="M57" s="2059">
        <f>+'[1]Federal Summary'!N88</f>
        <v>0</v>
      </c>
      <c r="N57" s="2059"/>
      <c r="O57" s="2059"/>
      <c r="P57" s="2059">
        <f>+L57+M57+O57</f>
        <v>0</v>
      </c>
      <c r="Q57" s="2066"/>
    </row>
    <row r="58" spans="1:17" ht="25.5" customHeight="1" x14ac:dyDescent="0.2">
      <c r="A58" s="2065"/>
      <c r="B58" s="2054"/>
      <c r="C58" s="2054" t="s">
        <v>2192</v>
      </c>
      <c r="D58" s="2054"/>
      <c r="E58" s="2060"/>
      <c r="F58" s="2056" t="str">
        <f>F57</f>
        <v/>
      </c>
      <c r="G58" s="2057" t="s">
        <v>2121</v>
      </c>
      <c r="H58" s="2061" t="s">
        <v>2193</v>
      </c>
      <c r="I58" s="2058" t="s">
        <v>2195</v>
      </c>
      <c r="J58" s="2059"/>
      <c r="K58" s="2059">
        <f>+'[1]Federal Summary'!I88+'[1]Federal Summary'!I89</f>
        <v>0</v>
      </c>
      <c r="L58" s="2059"/>
      <c r="M58" s="2059">
        <f>+'[1]Federal Summary'!P88</f>
        <v>0</v>
      </c>
      <c r="N58" s="2059"/>
      <c r="O58" s="2059"/>
      <c r="P58" s="2059">
        <f>+L58+M58+O58</f>
        <v>0</v>
      </c>
      <c r="Q58" s="2066"/>
    </row>
    <row r="59" spans="1:17" ht="38.25" x14ac:dyDescent="0.2">
      <c r="A59" s="2065"/>
      <c r="B59" s="2054"/>
      <c r="C59" s="2054" t="s">
        <v>2196</v>
      </c>
      <c r="D59" s="2054"/>
      <c r="E59" s="2060"/>
      <c r="F59" s="2056" t="str">
        <f>IF('[1]Federal Summary'!U91="x","(M)","")</f>
        <v/>
      </c>
      <c r="G59" s="2057" t="s">
        <v>2197</v>
      </c>
      <c r="H59" s="2061" t="s">
        <v>2198</v>
      </c>
      <c r="I59" s="2058" t="s">
        <v>2199</v>
      </c>
      <c r="J59" s="2059"/>
      <c r="K59" s="2059">
        <f>+'[1]Federal Summary'!G92+'[1]Federal Summary'!G93</f>
        <v>0</v>
      </c>
      <c r="L59" s="2059"/>
      <c r="M59" s="2059">
        <f>+'[1]Federal Summary'!N92</f>
        <v>0</v>
      </c>
      <c r="N59" s="2059"/>
      <c r="O59" s="2059"/>
      <c r="P59" s="2059">
        <f t="shared" si="6"/>
        <v>0</v>
      </c>
      <c r="Q59" s="2066"/>
    </row>
    <row r="60" spans="1:17" ht="39" thickBot="1" x14ac:dyDescent="0.25">
      <c r="A60" s="2065"/>
      <c r="B60" s="2054"/>
      <c r="C60" s="2054" t="s">
        <v>2196</v>
      </c>
      <c r="D60" s="2054"/>
      <c r="E60" s="2060"/>
      <c r="F60" s="2056" t="str">
        <f>F59</f>
        <v/>
      </c>
      <c r="G60" s="2057" t="s">
        <v>2197</v>
      </c>
      <c r="H60" s="2061" t="s">
        <v>2198</v>
      </c>
      <c r="I60" s="2058" t="s">
        <v>2200</v>
      </c>
      <c r="J60" s="2059"/>
      <c r="K60" s="2059">
        <f>+'[1]Federal Summary'!I92+'[1]Federal Summary'!I93</f>
        <v>0</v>
      </c>
      <c r="L60" s="2059"/>
      <c r="M60" s="2059">
        <f>+'[1]Federal Summary'!P92</f>
        <v>0</v>
      </c>
      <c r="N60" s="2059"/>
      <c r="O60" s="2059"/>
      <c r="P60" s="2059">
        <f t="shared" si="6"/>
        <v>0</v>
      </c>
      <c r="Q60" s="2066"/>
    </row>
    <row r="61" spans="1:17" ht="25.5" customHeight="1" x14ac:dyDescent="0.2">
      <c r="A61" s="2065"/>
      <c r="B61" s="2054" t="s">
        <v>2158</v>
      </c>
      <c r="C61" s="2054"/>
      <c r="D61" s="2054"/>
      <c r="E61" s="2060"/>
      <c r="F61" s="2056"/>
      <c r="G61" s="2057"/>
      <c r="H61" s="2061"/>
      <c r="I61" s="2058"/>
      <c r="J61" s="2064">
        <f t="shared" ref="J61:P61" si="7">SUM(J39:J60)</f>
        <v>1115084</v>
      </c>
      <c r="K61" s="2064">
        <f t="shared" si="7"/>
        <v>1156204</v>
      </c>
      <c r="L61" s="2064">
        <f t="shared" si="7"/>
        <v>1115084</v>
      </c>
      <c r="M61" s="2064">
        <f t="shared" si="7"/>
        <v>1156204</v>
      </c>
      <c r="N61" s="2064">
        <f t="shared" si="7"/>
        <v>0</v>
      </c>
      <c r="O61" s="2064">
        <f t="shared" si="7"/>
        <v>0</v>
      </c>
      <c r="P61" s="2064">
        <f t="shared" si="7"/>
        <v>2271288</v>
      </c>
      <c r="Q61" s="2066"/>
    </row>
    <row r="62" spans="1:17" ht="25.5" customHeight="1" x14ac:dyDescent="0.2">
      <c r="A62" s="2065"/>
      <c r="B62" s="2054" t="s">
        <v>2201</v>
      </c>
      <c r="C62" s="2054"/>
      <c r="D62" s="2054"/>
      <c r="E62" s="2060"/>
      <c r="F62" s="2056"/>
      <c r="G62" s="2057"/>
      <c r="H62" s="2061"/>
      <c r="I62" s="2058"/>
      <c r="J62" s="2059"/>
      <c r="K62" s="2059"/>
      <c r="L62" s="2059"/>
      <c r="M62" s="2059"/>
      <c r="N62" s="2059"/>
      <c r="O62" s="2059"/>
      <c r="P62" s="2059"/>
      <c r="Q62" s="2066"/>
    </row>
    <row r="63" spans="1:17" ht="25.5" customHeight="1" x14ac:dyDescent="0.2">
      <c r="A63" s="2065"/>
      <c r="B63" s="2054"/>
      <c r="C63" s="2054" t="s">
        <v>2202</v>
      </c>
      <c r="D63" s="2054"/>
      <c r="E63" s="2060"/>
      <c r="F63" s="2056" t="str">
        <f>IF('[1]Federal Summary'!U95="x","(M)","")</f>
        <v/>
      </c>
      <c r="G63" s="2057" t="s">
        <v>2203</v>
      </c>
      <c r="H63" s="2061" t="s">
        <v>2204</v>
      </c>
      <c r="I63" s="2058"/>
      <c r="J63" s="2059"/>
      <c r="K63" s="2059">
        <f>+'[1]Federal Summary'!G96+'[1]Federal Summary'!G97</f>
        <v>0</v>
      </c>
      <c r="L63" s="2059"/>
      <c r="M63" s="2059">
        <f>+'[1]Federal Summary'!N96</f>
        <v>0</v>
      </c>
      <c r="N63" s="2059"/>
      <c r="O63" s="2059"/>
      <c r="P63" s="2059">
        <f t="shared" ref="P63:P64" si="8">+L63+M63+O63</f>
        <v>0</v>
      </c>
      <c r="Q63" s="2066"/>
    </row>
    <row r="64" spans="1:17" ht="25.5" customHeight="1" thickBot="1" x14ac:dyDescent="0.25">
      <c r="A64" s="2065"/>
      <c r="B64" s="2054"/>
      <c r="C64" s="2054" t="s">
        <v>2202</v>
      </c>
      <c r="D64" s="2054"/>
      <c r="E64" s="2060"/>
      <c r="F64" s="2056" t="str">
        <f>F63</f>
        <v/>
      </c>
      <c r="G64" s="2057" t="s">
        <v>2203</v>
      </c>
      <c r="H64" s="2061" t="s">
        <v>2204</v>
      </c>
      <c r="I64" s="2058"/>
      <c r="J64" s="2059"/>
      <c r="K64" s="2059">
        <f>+'[1]Federal Summary'!I96+'[1]Federal Summary'!I97</f>
        <v>0</v>
      </c>
      <c r="L64" s="2059"/>
      <c r="M64" s="2059">
        <f>+'[1]Federal Summary'!P96</f>
        <v>0</v>
      </c>
      <c r="N64" s="2059"/>
      <c r="O64" s="2059"/>
      <c r="P64" s="2059">
        <f t="shared" si="8"/>
        <v>0</v>
      </c>
      <c r="Q64" s="2066"/>
    </row>
    <row r="65" spans="1:17" ht="25.5" customHeight="1" x14ac:dyDescent="0.2">
      <c r="A65" s="2065"/>
      <c r="B65" s="2054" t="s">
        <v>2205</v>
      </c>
      <c r="C65" s="2054"/>
      <c r="D65" s="2054"/>
      <c r="E65" s="2060"/>
      <c r="F65" s="2056"/>
      <c r="G65" s="2057"/>
      <c r="H65" s="2061"/>
      <c r="I65" s="2058"/>
      <c r="J65" s="2064">
        <f>SUM(J63:J64)</f>
        <v>0</v>
      </c>
      <c r="K65" s="2064">
        <f t="shared" ref="K65:O65" si="9">SUM(K63:K64)</f>
        <v>0</v>
      </c>
      <c r="L65" s="2064">
        <f t="shared" si="9"/>
        <v>0</v>
      </c>
      <c r="M65" s="2064">
        <f t="shared" si="9"/>
        <v>0</v>
      </c>
      <c r="N65" s="2064">
        <f t="shared" si="9"/>
        <v>0</v>
      </c>
      <c r="O65" s="2064">
        <f t="shared" si="9"/>
        <v>0</v>
      </c>
      <c r="P65" s="2064">
        <f>SUM(P63:P64)</f>
        <v>0</v>
      </c>
      <c r="Q65" s="2066"/>
    </row>
    <row r="66" spans="1:17" ht="25.5" customHeight="1" x14ac:dyDescent="0.2">
      <c r="A66" s="2065"/>
      <c r="B66" s="2054" t="s">
        <v>2206</v>
      </c>
      <c r="C66" s="2054"/>
      <c r="D66" s="2054"/>
      <c r="E66" s="2060"/>
      <c r="F66" s="2056"/>
      <c r="G66" s="2057"/>
      <c r="H66" s="2058"/>
      <c r="I66" s="2058"/>
      <c r="J66" s="2066"/>
      <c r="K66" s="2066"/>
      <c r="L66" s="2066"/>
      <c r="M66" s="2066"/>
      <c r="N66" s="2066"/>
      <c r="O66" s="2066"/>
      <c r="P66" s="2066"/>
      <c r="Q66" s="2066"/>
    </row>
    <row r="67" spans="1:17" ht="38.25" x14ac:dyDescent="0.2">
      <c r="A67" s="2065"/>
      <c r="B67" s="2054"/>
      <c r="C67" s="2054" t="s">
        <v>2207</v>
      </c>
      <c r="D67" s="2054"/>
      <c r="E67" s="2060"/>
      <c r="F67" s="2056" t="str">
        <f>IF('[1]Federal Summary'!U99="x","(M)","")</f>
        <v/>
      </c>
      <c r="G67" s="2057" t="s">
        <v>2197</v>
      </c>
      <c r="H67" s="2061" t="s">
        <v>2208</v>
      </c>
      <c r="I67" s="2058" t="s">
        <v>2209</v>
      </c>
      <c r="J67" s="2066">
        <f>'[1]Federal Summary'!G99</f>
        <v>114696</v>
      </c>
      <c r="K67" s="2066">
        <f>+'[1]Federal Summary'!G100+'[1]Federal Summary'!G101</f>
        <v>0</v>
      </c>
      <c r="L67" s="2066">
        <f>'[1]Federal Summary'!N99</f>
        <v>114696</v>
      </c>
      <c r="M67" s="2066">
        <f>+'[1]Federal Summary'!N100</f>
        <v>0</v>
      </c>
      <c r="N67" s="2066"/>
      <c r="O67" s="2066"/>
      <c r="P67" s="2059">
        <f t="shared" ref="P67:P70" si="10">+L67+M67+O67</f>
        <v>114696</v>
      </c>
      <c r="Q67" s="2062" t="s">
        <v>2124</v>
      </c>
    </row>
    <row r="68" spans="1:17" ht="38.25" x14ac:dyDescent="0.2">
      <c r="A68" s="2065"/>
      <c r="B68" s="2054"/>
      <c r="C68" s="2054" t="s">
        <v>2207</v>
      </c>
      <c r="D68" s="2054"/>
      <c r="E68" s="2060"/>
      <c r="F68" s="2056" t="str">
        <f>F67</f>
        <v/>
      </c>
      <c r="G68" s="2057" t="s">
        <v>2197</v>
      </c>
      <c r="H68" s="2061" t="s">
        <v>2208</v>
      </c>
      <c r="I68" s="2058" t="s">
        <v>2210</v>
      </c>
      <c r="J68" s="2059"/>
      <c r="K68" s="2066">
        <f>+'[1]Federal Summary'!I100+'[1]Federal Summary'!I101</f>
        <v>97310</v>
      </c>
      <c r="L68" s="2059"/>
      <c r="M68" s="2066">
        <f>+'[1]Federal Summary'!P100</f>
        <v>97310</v>
      </c>
      <c r="N68" s="2059"/>
      <c r="O68" s="2059"/>
      <c r="P68" s="2059">
        <f t="shared" si="10"/>
        <v>97310</v>
      </c>
      <c r="Q68" s="2062" t="s">
        <v>2124</v>
      </c>
    </row>
    <row r="69" spans="1:17" ht="38.25" x14ac:dyDescent="0.2">
      <c r="A69" s="2065"/>
      <c r="B69" s="2054"/>
      <c r="C69" s="2054" t="s">
        <v>2211</v>
      </c>
      <c r="D69" s="2054"/>
      <c r="E69" s="2060"/>
      <c r="F69" s="2056" t="str">
        <f>IF('[1]Federal Summary'!U103="x","(M)","")</f>
        <v/>
      </c>
      <c r="G69" s="2057" t="s">
        <v>2197</v>
      </c>
      <c r="H69" s="2061" t="s">
        <v>2212</v>
      </c>
      <c r="I69" s="2058"/>
      <c r="J69" s="2059"/>
      <c r="K69" s="2059">
        <f>+'[1]Federal Summary'!G104+'[1]Federal Summary'!G105</f>
        <v>0</v>
      </c>
      <c r="L69" s="2059"/>
      <c r="M69" s="2059">
        <f>+'[1]Federal Summary'!N104</f>
        <v>0</v>
      </c>
      <c r="N69" s="2059"/>
      <c r="O69" s="2059"/>
      <c r="P69" s="2059">
        <f t="shared" si="10"/>
        <v>0</v>
      </c>
      <c r="Q69" s="2066"/>
    </row>
    <row r="70" spans="1:17" ht="39" thickBot="1" x14ac:dyDescent="0.25">
      <c r="A70" s="2065"/>
      <c r="B70" s="2054"/>
      <c r="C70" s="2054" t="s">
        <v>2211</v>
      </c>
      <c r="D70" s="2054"/>
      <c r="E70" s="2060"/>
      <c r="F70" s="2056" t="str">
        <f>F69</f>
        <v/>
      </c>
      <c r="G70" s="2057" t="s">
        <v>2197</v>
      </c>
      <c r="H70" s="2061" t="s">
        <v>2212</v>
      </c>
      <c r="I70" s="2058"/>
      <c r="J70" s="2059"/>
      <c r="K70" s="2059">
        <f>+'[1]Federal Summary'!I104+'[1]Federal Summary'!I105</f>
        <v>0</v>
      </c>
      <c r="L70" s="2059"/>
      <c r="M70" s="2059">
        <f>+'[1]Federal Summary'!P104</f>
        <v>0</v>
      </c>
      <c r="N70" s="2059"/>
      <c r="O70" s="2059"/>
      <c r="P70" s="2059">
        <f t="shared" si="10"/>
        <v>0</v>
      </c>
      <c r="Q70" s="2066"/>
    </row>
    <row r="71" spans="1:17" ht="25.5" customHeight="1" thickBot="1" x14ac:dyDescent="0.25">
      <c r="A71" s="2065"/>
      <c r="B71" s="2054" t="s">
        <v>2213</v>
      </c>
      <c r="C71" s="2054"/>
      <c r="D71" s="2054"/>
      <c r="E71" s="2055"/>
      <c r="F71" s="2056"/>
      <c r="G71" s="2057"/>
      <c r="H71" s="2058"/>
      <c r="I71" s="2058"/>
      <c r="J71" s="2064">
        <f>SUM(J67:J70)</f>
        <v>114696</v>
      </c>
      <c r="K71" s="2064">
        <f t="shared" ref="K71:P71" si="11">SUM(K67:K70)</f>
        <v>97310</v>
      </c>
      <c r="L71" s="2064">
        <f t="shared" si="11"/>
        <v>114696</v>
      </c>
      <c r="M71" s="2064">
        <f t="shared" si="11"/>
        <v>97310</v>
      </c>
      <c r="N71" s="2064">
        <f t="shared" si="11"/>
        <v>0</v>
      </c>
      <c r="O71" s="2064">
        <f t="shared" si="11"/>
        <v>0</v>
      </c>
      <c r="P71" s="2064">
        <f t="shared" si="11"/>
        <v>212006</v>
      </c>
      <c r="Q71" s="2066"/>
    </row>
    <row r="72" spans="1:17" ht="25.5" customHeight="1" thickBot="1" x14ac:dyDescent="0.25">
      <c r="A72" s="2053" t="s">
        <v>2214</v>
      </c>
      <c r="B72" s="2054"/>
      <c r="C72" s="2054"/>
      <c r="D72" s="2054"/>
      <c r="E72" s="2055"/>
      <c r="F72" s="2056"/>
      <c r="G72" s="2057"/>
      <c r="H72" s="2058"/>
      <c r="I72" s="2058"/>
      <c r="J72" s="2064">
        <f t="shared" ref="J72:P72" si="12">+J71+J61+J65</f>
        <v>1229780</v>
      </c>
      <c r="K72" s="2064">
        <f t="shared" si="12"/>
        <v>1253514</v>
      </c>
      <c r="L72" s="2064">
        <f t="shared" si="12"/>
        <v>1229780</v>
      </c>
      <c r="M72" s="2064">
        <f t="shared" si="12"/>
        <v>1253514</v>
      </c>
      <c r="N72" s="2064">
        <f t="shared" si="12"/>
        <v>0</v>
      </c>
      <c r="O72" s="2064">
        <f t="shared" si="12"/>
        <v>0</v>
      </c>
      <c r="P72" s="2064">
        <f t="shared" si="12"/>
        <v>2483294</v>
      </c>
      <c r="Q72" s="2066"/>
    </row>
    <row r="73" spans="1:17" ht="25.5" customHeight="1" thickBot="1" x14ac:dyDescent="0.25">
      <c r="A73" s="2053" t="s">
        <v>2215</v>
      </c>
      <c r="B73" s="2054"/>
      <c r="C73" s="2054"/>
      <c r="D73" s="2054"/>
      <c r="E73" s="2055"/>
      <c r="F73" s="2056"/>
      <c r="G73" s="2057"/>
      <c r="H73" s="2058"/>
      <c r="I73" s="2058"/>
      <c r="J73" s="2070">
        <f t="shared" ref="J73:P73" si="13">+J72+J36+J26</f>
        <v>2719697</v>
      </c>
      <c r="K73" s="2070">
        <f t="shared" si="13"/>
        <v>2924151</v>
      </c>
      <c r="L73" s="2070">
        <f t="shared" si="13"/>
        <v>2719697</v>
      </c>
      <c r="M73" s="2070">
        <f t="shared" si="13"/>
        <v>2924151</v>
      </c>
      <c r="N73" s="2070">
        <f t="shared" si="13"/>
        <v>0</v>
      </c>
      <c r="O73" s="2070">
        <f t="shared" si="13"/>
        <v>0</v>
      </c>
      <c r="P73" s="2070">
        <f t="shared" si="13"/>
        <v>5643848</v>
      </c>
      <c r="Q73" s="2066"/>
    </row>
    <row r="74" spans="1:17" ht="13.5" thickTop="1" x14ac:dyDescent="0.2"/>
    <row r="75" spans="1:17" x14ac:dyDescent="0.2">
      <c r="B75" s="2040" t="s">
        <v>2216</v>
      </c>
    </row>
    <row r="76" spans="1:17" x14ac:dyDescent="0.2">
      <c r="B76" s="2040" t="s">
        <v>2217</v>
      </c>
      <c r="M76" s="2072"/>
    </row>
    <row r="77" spans="1:17" x14ac:dyDescent="0.2">
      <c r="M77" s="2072"/>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8" t="str">
        <f>'Single Audit Cover'!A7</f>
        <v>East Maine SD 63</v>
      </c>
      <c r="B1" s="2509"/>
      <c r="C1" s="2509"/>
      <c r="D1" s="2509"/>
      <c r="E1" s="1370"/>
    </row>
    <row r="2" spans="1:7" ht="13.5" customHeight="1" x14ac:dyDescent="0.2">
      <c r="A2" s="2510">
        <f>'Single Audit Cover'!E7</f>
        <v>5016063002</v>
      </c>
      <c r="B2" s="2511"/>
      <c r="C2" s="2511"/>
      <c r="D2" s="2511"/>
      <c r="E2" s="1360"/>
    </row>
    <row r="3" spans="1:7" ht="15.75" customHeight="1" x14ac:dyDescent="0.25">
      <c r="A3" s="2512" t="s">
        <v>1486</v>
      </c>
      <c r="B3" s="2513"/>
      <c r="C3" s="2513"/>
      <c r="D3" s="2513"/>
      <c r="E3" s="1369"/>
    </row>
    <row r="4" spans="1:7" ht="13.5" customHeight="1" x14ac:dyDescent="0.25">
      <c r="A4" s="2514" t="str">
        <f>'Single Audit Cover'!A4</f>
        <v>Year Ending June 30, 2017</v>
      </c>
      <c r="B4" s="2515"/>
      <c r="C4" s="2515"/>
      <c r="D4" s="2515"/>
      <c r="E4" s="1369"/>
    </row>
    <row r="5" spans="1:7" ht="8.25" customHeight="1" x14ac:dyDescent="0.2">
      <c r="C5" s="1349"/>
      <c r="D5" s="1349"/>
    </row>
    <row r="6" spans="1:7" ht="13.5" customHeight="1" x14ac:dyDescent="0.2">
      <c r="A6" s="1341" t="s">
        <v>1840</v>
      </c>
      <c r="C6" s="1349"/>
      <c r="D6" s="1349"/>
    </row>
    <row r="7" spans="1:7" ht="60.95" customHeight="1" x14ac:dyDescent="0.2">
      <c r="A7" s="2507" t="s">
        <v>1893</v>
      </c>
      <c r="B7" s="2507"/>
      <c r="C7" s="2507"/>
      <c r="D7" s="2507"/>
      <c r="E7" s="2507"/>
      <c r="F7" s="2507"/>
    </row>
    <row r="8" spans="1:7" ht="12" customHeight="1" x14ac:dyDescent="0.2">
      <c r="A8" s="1341"/>
      <c r="B8" s="1958"/>
      <c r="C8" s="1958"/>
      <c r="D8" s="1958"/>
      <c r="E8" s="1368"/>
    </row>
    <row r="9" spans="1:7" ht="15" customHeight="1" x14ac:dyDescent="0.2">
      <c r="A9" s="1922" t="s">
        <v>1928</v>
      </c>
      <c r="B9" s="1924"/>
      <c r="C9" s="1924"/>
      <c r="D9" s="1924"/>
      <c r="E9" s="1925"/>
      <c r="F9" s="1923"/>
      <c r="G9" s="1923"/>
    </row>
    <row r="10" spans="1:7" ht="15" customHeight="1" x14ac:dyDescent="0.2">
      <c r="A10" s="1979" t="s">
        <v>1929</v>
      </c>
      <c r="B10" s="1926"/>
      <c r="C10" s="1927"/>
      <c r="D10" s="1926" t="s">
        <v>1930</v>
      </c>
      <c r="E10" s="1927" t="s">
        <v>2076</v>
      </c>
      <c r="F10" s="1926" t="s">
        <v>105</v>
      </c>
      <c r="G10" s="1923"/>
    </row>
    <row r="11" spans="1:7" ht="12" customHeight="1" x14ac:dyDescent="0.2">
      <c r="A11" s="1979"/>
      <c r="B11" s="1926"/>
      <c r="C11" s="1980"/>
      <c r="D11" s="1926"/>
      <c r="E11" s="1980"/>
      <c r="F11" s="1926"/>
      <c r="G11" s="1923"/>
    </row>
    <row r="12" spans="1:7" x14ac:dyDescent="0.2">
      <c r="A12" s="1341" t="s">
        <v>2051</v>
      </c>
      <c r="C12" s="1337"/>
      <c r="D12" s="1337"/>
    </row>
    <row r="13" spans="1:7" ht="15" customHeight="1" x14ac:dyDescent="0.2">
      <c r="A13" s="2507" t="s">
        <v>1841</v>
      </c>
      <c r="B13" s="2507"/>
      <c r="C13" s="2507"/>
      <c r="D13" s="2507"/>
      <c r="E13" s="2507"/>
      <c r="F13" s="2507"/>
    </row>
    <row r="14" spans="1:7" ht="9.75" customHeight="1" x14ac:dyDescent="0.2">
      <c r="C14" s="1337"/>
      <c r="D14" s="1337"/>
    </row>
    <row r="15" spans="1:7" ht="13.5" customHeight="1" x14ac:dyDescent="0.2">
      <c r="C15" s="1697" t="s">
        <v>1485</v>
      </c>
      <c r="D15" s="2517" t="s">
        <v>1484</v>
      </c>
      <c r="E15" s="2517"/>
      <c r="F15" s="2517"/>
    </row>
    <row r="16" spans="1:7" ht="13.5" customHeight="1" x14ac:dyDescent="0.2">
      <c r="A16" s="1358"/>
      <c r="B16" s="1341" t="s">
        <v>1483</v>
      </c>
      <c r="C16" s="1697" t="s">
        <v>1482</v>
      </c>
      <c r="D16" s="2518" t="s">
        <v>2052</v>
      </c>
      <c r="E16" s="2518"/>
      <c r="F16" s="2518"/>
    </row>
    <row r="17" spans="1:6" ht="20.45" customHeight="1" x14ac:dyDescent="0.2">
      <c r="A17" s="1981"/>
      <c r="B17" s="1982" t="s">
        <v>2099</v>
      </c>
      <c r="C17" s="1921"/>
      <c r="D17" s="2516"/>
      <c r="E17" s="2516"/>
      <c r="F17" s="2516"/>
    </row>
    <row r="18" spans="1:6" ht="20.65" customHeight="1" x14ac:dyDescent="0.2">
      <c r="A18" s="1981"/>
      <c r="B18" s="1982"/>
      <c r="C18" s="1921"/>
      <c r="D18" s="2516"/>
      <c r="E18" s="2516"/>
      <c r="F18" s="2516"/>
    </row>
    <row r="19" spans="1:6" ht="20.65" customHeight="1" x14ac:dyDescent="0.2">
      <c r="A19" s="1981"/>
      <c r="B19" s="1982"/>
      <c r="C19" s="1921"/>
      <c r="D19" s="2516"/>
      <c r="E19" s="2516"/>
      <c r="F19" s="2516"/>
    </row>
    <row r="20" spans="1:6" ht="20.65" customHeight="1" x14ac:dyDescent="0.2">
      <c r="A20" s="1981"/>
      <c r="B20" s="1982"/>
      <c r="C20" s="1921"/>
      <c r="D20" s="2516"/>
      <c r="E20" s="2516"/>
      <c r="F20" s="2516"/>
    </row>
    <row r="21" spans="1:6" ht="20.65" customHeight="1" x14ac:dyDescent="0.2">
      <c r="A21" s="1981"/>
      <c r="B21" s="1982"/>
      <c r="C21" s="1921"/>
      <c r="D21" s="2516"/>
      <c r="E21" s="2516"/>
      <c r="F21" s="2516"/>
    </row>
    <row r="22" spans="1:6" ht="20.65" customHeight="1" x14ac:dyDescent="0.2">
      <c r="A22" s="1981"/>
      <c r="B22" s="1982"/>
      <c r="C22" s="1921"/>
      <c r="D22" s="2516"/>
      <c r="E22" s="2516"/>
      <c r="F22" s="2516"/>
    </row>
    <row r="23" spans="1:6" ht="20.65" customHeight="1" x14ac:dyDescent="0.2">
      <c r="A23" s="1981"/>
      <c r="B23" s="1982"/>
      <c r="C23" s="1921"/>
      <c r="D23" s="2516"/>
      <c r="E23" s="2516"/>
      <c r="F23" s="2516"/>
    </row>
    <row r="24" spans="1:6" ht="20.65" customHeight="1" x14ac:dyDescent="0.2">
      <c r="A24" s="1981"/>
      <c r="B24" s="1982"/>
      <c r="C24" s="1921"/>
      <c r="D24" s="2516"/>
      <c r="E24" s="2516"/>
      <c r="F24" s="2516"/>
    </row>
    <row r="25" spans="1:6" ht="20.65" customHeight="1" x14ac:dyDescent="0.2">
      <c r="A25" s="1981"/>
      <c r="B25" s="1982"/>
      <c r="C25" s="1921"/>
      <c r="D25" s="2516"/>
      <c r="E25" s="2516"/>
      <c r="F25" s="2516"/>
    </row>
    <row r="26" spans="1:6" ht="20.65" customHeight="1" x14ac:dyDescent="0.2">
      <c r="A26" s="1981"/>
      <c r="B26" s="1982"/>
      <c r="C26" s="1921"/>
      <c r="D26" s="2516"/>
      <c r="E26" s="2516"/>
      <c r="F26" s="2516"/>
    </row>
    <row r="27" spans="1:6" ht="20.65" customHeight="1" x14ac:dyDescent="0.2">
      <c r="A27" s="1981"/>
      <c r="B27" s="1982"/>
      <c r="C27" s="1921"/>
      <c r="D27" s="2516"/>
      <c r="E27" s="2516"/>
      <c r="F27" s="2516"/>
    </row>
    <row r="28" spans="1:6" ht="20.65" customHeight="1" x14ac:dyDescent="0.2">
      <c r="A28" s="1981"/>
      <c r="B28" s="1982"/>
      <c r="C28" s="1921"/>
      <c r="D28" s="2516"/>
      <c r="E28" s="2516"/>
      <c r="F28" s="2516"/>
    </row>
    <row r="29" spans="1:6" ht="20.65" customHeight="1" x14ac:dyDescent="0.2">
      <c r="A29" s="1981"/>
      <c r="B29" s="1982"/>
      <c r="C29" s="1921"/>
      <c r="D29" s="2516"/>
      <c r="E29" s="2516"/>
      <c r="F29" s="2516"/>
    </row>
    <row r="30" spans="1:6" ht="12" customHeight="1" x14ac:dyDescent="0.2">
      <c r="A30" s="1440"/>
      <c r="B30" s="1633"/>
      <c r="C30" s="1634"/>
      <c r="D30" s="1635"/>
      <c r="E30" s="1364"/>
    </row>
    <row r="31" spans="1:6" ht="12" customHeight="1" x14ac:dyDescent="0.2">
      <c r="A31" s="1698" t="s">
        <v>1931</v>
      </c>
      <c r="B31" s="1633"/>
      <c r="C31" s="1634"/>
      <c r="D31" s="1635"/>
      <c r="E31" s="1364"/>
    </row>
    <row r="32" spans="1:6" ht="30" customHeight="1" x14ac:dyDescent="0.2">
      <c r="A32" s="2520" t="s">
        <v>2053</v>
      </c>
      <c r="B32" s="2520"/>
      <c r="C32" s="2520"/>
      <c r="D32" s="2520"/>
      <c r="E32" s="2520"/>
      <c r="F32" s="2520"/>
    </row>
    <row r="33" spans="1:6" ht="13.5" customHeight="1" x14ac:dyDescent="0.2">
      <c r="A33" s="1440" t="s">
        <v>1747</v>
      </c>
      <c r="B33" s="1633"/>
      <c r="C33" s="1636">
        <f>'ICR Computation 30'!E11</f>
        <v>107092</v>
      </c>
      <c r="D33" s="1635"/>
      <c r="E33" s="1364"/>
    </row>
    <row r="34" spans="1:6" ht="13.5" customHeight="1" x14ac:dyDescent="0.2">
      <c r="A34" s="1440" t="s">
        <v>1748</v>
      </c>
      <c r="B34" s="1633"/>
      <c r="C34" s="1637">
        <v>0</v>
      </c>
      <c r="D34" s="1635" t="s">
        <v>2054</v>
      </c>
      <c r="E34" s="2521">
        <f>+C33+C34</f>
        <v>107092</v>
      </c>
      <c r="F34" s="2522"/>
    </row>
    <row r="35" spans="1:6" ht="12" customHeight="1" x14ac:dyDescent="0.2">
      <c r="A35" s="1440"/>
      <c r="B35" s="1633"/>
      <c r="C35" s="1983"/>
      <c r="D35" s="1635"/>
      <c r="E35" s="1984"/>
      <c r="F35" s="1365"/>
    </row>
    <row r="36" spans="1:6" ht="13.5" customHeight="1" x14ac:dyDescent="0.2">
      <c r="A36" s="1698" t="s">
        <v>1932</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2055</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3" t="s">
        <v>2056</v>
      </c>
      <c r="C49" s="2523"/>
      <c r="D49" s="2523"/>
      <c r="E49" s="1360"/>
    </row>
    <row r="50" spans="1:5" s="1353" customFormat="1" ht="3.75" customHeight="1" x14ac:dyDescent="0.2">
      <c r="A50" s="1361"/>
      <c r="B50" s="1987"/>
      <c r="C50" s="1987"/>
      <c r="D50" s="1987"/>
      <c r="E50" s="1360"/>
    </row>
    <row r="51" spans="1:5" s="1353" customFormat="1" ht="20.25" customHeight="1" x14ac:dyDescent="0.2">
      <c r="A51" s="1359">
        <v>6</v>
      </c>
      <c r="B51" s="2519" t="s">
        <v>1933</v>
      </c>
      <c r="C51" s="2519"/>
      <c r="D51" s="2519"/>
    </row>
    <row r="52" spans="1:5" ht="14.25" customHeight="1" x14ac:dyDescent="0.2">
      <c r="A52" s="1359"/>
      <c r="B52" s="2519"/>
      <c r="C52" s="2519"/>
      <c r="D52" s="251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8" t="str">
        <f>'Single Audit Cover'!A7</f>
        <v>East Maine SD 63</v>
      </c>
      <c r="C1" s="2529"/>
      <c r="D1" s="2529"/>
      <c r="E1" s="2529"/>
      <c r="F1" s="2529"/>
      <c r="G1" s="2529"/>
      <c r="H1" s="2529"/>
      <c r="I1" s="2529"/>
      <c r="J1" s="1397"/>
    </row>
    <row r="2" spans="2:10" s="1349" customFormat="1" ht="12.75" customHeight="1" x14ac:dyDescent="0.2">
      <c r="B2" s="2530">
        <f>'Single Audit Cover'!E7</f>
        <v>5016063002</v>
      </c>
      <c r="C2" s="2531"/>
      <c r="D2" s="2531"/>
      <c r="E2" s="2531"/>
      <c r="F2" s="2531"/>
      <c r="G2" s="2531"/>
      <c r="H2" s="2531"/>
      <c r="I2" s="2531"/>
      <c r="J2" s="1397"/>
    </row>
    <row r="3" spans="2:10" s="1349" customFormat="1" ht="12.75" customHeight="1" x14ac:dyDescent="0.2">
      <c r="B3" s="2532" t="s">
        <v>1504</v>
      </c>
      <c r="C3" s="2515"/>
      <c r="D3" s="2515"/>
      <c r="E3" s="2515"/>
      <c r="F3" s="2515"/>
      <c r="G3" s="2515"/>
      <c r="H3" s="2515"/>
      <c r="I3" s="2515"/>
      <c r="J3" s="1396"/>
    </row>
    <row r="4" spans="2:10" s="1349" customFormat="1" ht="12.75" customHeight="1" x14ac:dyDescent="0.2">
      <c r="B4" s="2532" t="str">
        <f>'Single Audit Cover'!A4</f>
        <v>Year Ending June 30, 2017</v>
      </c>
      <c r="C4" s="2515"/>
      <c r="D4" s="2515"/>
      <c r="E4" s="2515"/>
      <c r="F4" s="2515"/>
      <c r="G4" s="2515"/>
      <c r="H4" s="2515"/>
      <c r="I4" s="2515"/>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2" t="s">
        <v>1503</v>
      </c>
      <c r="C7" s="2515"/>
      <c r="D7" s="2515"/>
      <c r="E7" s="2515"/>
      <c r="F7" s="2515"/>
      <c r="G7" s="2515"/>
      <c r="H7" s="2515"/>
      <c r="I7" s="2515"/>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3" t="s">
        <v>2100</v>
      </c>
      <c r="D11" s="2533"/>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2076</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2076</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2057</v>
      </c>
      <c r="C20" s="1382"/>
      <c r="D20" s="1381"/>
      <c r="E20" s="1377"/>
      <c r="F20" s="1353" t="s">
        <v>1031</v>
      </c>
      <c r="G20" s="1377" t="s">
        <v>2076</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2076</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2076</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4" t="s">
        <v>2100</v>
      </c>
      <c r="E29" s="2534"/>
      <c r="F29" s="2534"/>
      <c r="G29" s="2534"/>
      <c r="H29" s="2534"/>
      <c r="I29" s="2534"/>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1934</v>
      </c>
      <c r="C33" s="1358"/>
      <c r="E33" s="1377"/>
      <c r="F33" s="1353" t="s">
        <v>1031</v>
      </c>
      <c r="G33" s="1377" t="s">
        <v>2076</v>
      </c>
      <c r="H33" s="1353" t="s">
        <v>105</v>
      </c>
    </row>
    <row r="35" spans="2:9" x14ac:dyDescent="0.2">
      <c r="B35" s="1992" t="s">
        <v>2058</v>
      </c>
      <c r="C35" s="1378"/>
      <c r="D35" s="1336"/>
    </row>
    <row r="36" spans="2:9" ht="6" customHeight="1" x14ac:dyDescent="0.2">
      <c r="B36" s="1992"/>
      <c r="C36" s="1378"/>
      <c r="D36" s="1336"/>
    </row>
    <row r="37" spans="2:9" ht="17.25" customHeight="1" x14ac:dyDescent="0.2">
      <c r="B37" s="1993" t="s">
        <v>1492</v>
      </c>
      <c r="C37" s="2535" t="s">
        <v>1491</v>
      </c>
      <c r="D37" s="2536"/>
      <c r="E37" s="2536"/>
      <c r="F37" s="2537"/>
      <c r="G37" s="2535" t="s">
        <v>2059</v>
      </c>
      <c r="H37" s="2536"/>
      <c r="I37" s="2537"/>
    </row>
    <row r="38" spans="2:9" ht="16.5" customHeight="1" x14ac:dyDescent="0.2">
      <c r="B38" s="1994">
        <v>10.555</v>
      </c>
      <c r="C38" s="2524" t="s">
        <v>2101</v>
      </c>
      <c r="D38" s="2525"/>
      <c r="E38" s="2525"/>
      <c r="F38" s="2526"/>
      <c r="G38" s="2538">
        <v>847377</v>
      </c>
      <c r="H38" s="2539"/>
      <c r="I38" s="2540"/>
    </row>
    <row r="39" spans="2:9" ht="16.5" customHeight="1" x14ac:dyDescent="0.2">
      <c r="B39" s="1994">
        <v>84.027000000000001</v>
      </c>
      <c r="C39" s="2524" t="s">
        <v>2102</v>
      </c>
      <c r="D39" s="2525"/>
      <c r="E39" s="2525"/>
      <c r="F39" s="2526"/>
      <c r="G39" s="2527">
        <v>823260</v>
      </c>
      <c r="H39" s="2527"/>
      <c r="I39" s="2527"/>
    </row>
    <row r="40" spans="2:9" ht="16.5" customHeight="1" x14ac:dyDescent="0.2">
      <c r="B40" s="1994"/>
      <c r="C40" s="2524"/>
      <c r="D40" s="2525"/>
      <c r="E40" s="2525"/>
      <c r="F40" s="2526"/>
      <c r="G40" s="2527"/>
      <c r="H40" s="2527"/>
      <c r="I40" s="2527"/>
    </row>
    <row r="41" spans="2:9" ht="16.5" customHeight="1" x14ac:dyDescent="0.2">
      <c r="B41" s="1994"/>
      <c r="C41" s="2524"/>
      <c r="D41" s="2525"/>
      <c r="E41" s="2525"/>
      <c r="F41" s="2526"/>
      <c r="G41" s="2527"/>
      <c r="H41" s="2527"/>
      <c r="I41" s="2527"/>
    </row>
    <row r="42" spans="2:9" ht="16.5" customHeight="1" x14ac:dyDescent="0.2">
      <c r="B42" s="1994"/>
      <c r="C42" s="2524"/>
      <c r="D42" s="2525"/>
      <c r="E42" s="2525"/>
      <c r="F42" s="2526"/>
      <c r="G42" s="2527"/>
      <c r="H42" s="2527"/>
      <c r="I42" s="2527"/>
    </row>
    <row r="43" spans="2:9" ht="16.5" customHeight="1" x14ac:dyDescent="0.2">
      <c r="B43" s="1994"/>
      <c r="C43" s="2541" t="s">
        <v>2060</v>
      </c>
      <c r="D43" s="2542"/>
      <c r="E43" s="2542"/>
      <c r="F43" s="2543"/>
      <c r="G43" s="2544">
        <f>SUM(G38:I42)</f>
        <v>1670637</v>
      </c>
      <c r="H43" s="2544"/>
      <c r="I43" s="2544"/>
    </row>
    <row r="44" spans="2:9" ht="12.75" customHeight="1" x14ac:dyDescent="0.2"/>
    <row r="45" spans="2:9" ht="12.75" customHeight="1" x14ac:dyDescent="0.2">
      <c r="B45" s="1389" t="s">
        <v>2061</v>
      </c>
      <c r="D45" s="2545">
        <v>2924151</v>
      </c>
      <c r="E45" s="2546"/>
    </row>
    <row r="46" spans="2:9" ht="5.25" customHeight="1" x14ac:dyDescent="0.2">
      <c r="B46" s="1995"/>
      <c r="D46" s="1996"/>
      <c r="E46" s="1997"/>
    </row>
    <row r="47" spans="2:9" ht="12.75" customHeight="1" x14ac:dyDescent="0.2">
      <c r="B47" s="1353" t="s">
        <v>2062</v>
      </c>
      <c r="C47" s="1353"/>
      <c r="D47" s="1998">
        <f>+G43/D45</f>
        <v>0.57132377910716647</v>
      </c>
      <c r="E47" s="1999"/>
      <c r="F47" s="2000"/>
      <c r="I47" s="2001"/>
    </row>
    <row r="48" spans="2:9" ht="9.9499999999999993" customHeight="1" x14ac:dyDescent="0.2"/>
    <row r="49" spans="1:9" x14ac:dyDescent="0.2">
      <c r="B49" s="1354" t="s">
        <v>1490</v>
      </c>
      <c r="C49" s="1358"/>
      <c r="D49" s="1358"/>
      <c r="E49" s="2547">
        <v>750000</v>
      </c>
      <c r="F49" s="2547"/>
      <c r="G49" s="2547"/>
      <c r="H49" s="1363"/>
    </row>
    <row r="51" spans="1:9" ht="13.5" customHeight="1" x14ac:dyDescent="0.2">
      <c r="B51" s="1354" t="s">
        <v>1489</v>
      </c>
      <c r="C51" s="1358"/>
      <c r="E51" s="1377" t="s">
        <v>2076</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2063</v>
      </c>
      <c r="C54" s="1376"/>
      <c r="D54" s="1376"/>
    </row>
    <row r="55" spans="1:9" s="1371" customFormat="1" ht="12.75" customHeight="1" x14ac:dyDescent="0.2">
      <c r="A55" s="1372"/>
      <c r="B55" s="1373" t="s">
        <v>2064</v>
      </c>
      <c r="C55" s="1372"/>
      <c r="D55" s="1372"/>
    </row>
    <row r="56" spans="1:9" s="1371" customFormat="1" ht="12.75" customHeight="1" x14ac:dyDescent="0.2">
      <c r="A56" s="1372"/>
      <c r="B56" s="1373" t="s">
        <v>2065</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2066</v>
      </c>
      <c r="C62" s="1374"/>
      <c r="D62" s="1374"/>
    </row>
    <row r="63" spans="1:9" s="1371" customFormat="1" ht="13.5" customHeight="1" x14ac:dyDescent="0.2">
      <c r="A63" s="1372"/>
      <c r="B63" s="1373" t="s">
        <v>2067</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8" t="str">
        <f>'Single Audit Cover'!A7</f>
        <v>East Maine SD 63</v>
      </c>
      <c r="C1" s="2528"/>
      <c r="D1" s="2528"/>
      <c r="E1" s="2528"/>
      <c r="F1" s="2528"/>
      <c r="G1" s="2528"/>
      <c r="H1" s="2528"/>
      <c r="I1" s="2528"/>
      <c r="J1" s="2528"/>
      <c r="K1" s="2528"/>
      <c r="L1" s="1430"/>
      <c r="M1" s="1430"/>
    </row>
    <row r="2" spans="1:13" ht="12" customHeight="1" x14ac:dyDescent="0.2">
      <c r="B2" s="2530">
        <f>'Single Audit Cover'!E7</f>
        <v>5016063002</v>
      </c>
      <c r="C2" s="2530"/>
      <c r="D2" s="2530"/>
      <c r="E2" s="2530"/>
      <c r="F2" s="2530"/>
      <c r="G2" s="2530"/>
      <c r="H2" s="2530"/>
      <c r="I2" s="2530"/>
      <c r="J2" s="2530"/>
      <c r="K2" s="2530"/>
      <c r="L2" s="1429"/>
      <c r="M2" s="1428"/>
    </row>
    <row r="3" spans="1:13" ht="10.35" customHeight="1" x14ac:dyDescent="0.2">
      <c r="B3" s="2514" t="s">
        <v>1504</v>
      </c>
      <c r="C3" s="2514"/>
      <c r="D3" s="2514"/>
      <c r="E3" s="2514"/>
      <c r="F3" s="2514"/>
      <c r="G3" s="2514"/>
      <c r="H3" s="2514"/>
      <c r="I3" s="2514"/>
      <c r="J3" s="2514"/>
      <c r="K3" s="2514"/>
      <c r="L3" s="1427"/>
      <c r="M3" s="1427"/>
    </row>
    <row r="4" spans="1:13" ht="14.25" customHeight="1" x14ac:dyDescent="0.2">
      <c r="B4" s="2550" t="str">
        <f>'Single Audit Cover'!A4</f>
        <v>Year Ending June 30, 2017</v>
      </c>
      <c r="C4" s="2550"/>
      <c r="D4" s="2550"/>
      <c r="E4" s="2550"/>
      <c r="F4" s="2550"/>
      <c r="G4" s="2550"/>
      <c r="H4" s="2550"/>
      <c r="I4" s="2550"/>
      <c r="J4" s="2550"/>
      <c r="K4" s="2550"/>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0" t="s">
        <v>1523</v>
      </c>
      <c r="C7" s="2550"/>
      <c r="D7" s="2551"/>
      <c r="E7" s="2551"/>
      <c r="F7" s="2551"/>
      <c r="G7" s="2551"/>
      <c r="H7" s="2551"/>
      <c r="I7" s="2551"/>
      <c r="J7" s="2551"/>
      <c r="K7" s="2551"/>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2013</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9" t="s">
        <v>2099</v>
      </c>
      <c r="C14" s="2549"/>
      <c r="D14" s="2549"/>
      <c r="E14" s="2549"/>
      <c r="F14" s="2549"/>
      <c r="G14" s="2549"/>
      <c r="H14" s="2549"/>
      <c r="I14" s="2549"/>
      <c r="J14" s="2549"/>
      <c r="K14" s="2549"/>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9"/>
      <c r="C17" s="2549"/>
      <c r="D17" s="2549"/>
      <c r="E17" s="2549"/>
      <c r="F17" s="2549"/>
      <c r="G17" s="2549"/>
      <c r="H17" s="2549"/>
      <c r="I17" s="2549"/>
      <c r="J17" s="2549"/>
      <c r="K17" s="2549"/>
      <c r="L17" s="1399"/>
    </row>
    <row r="18" spans="2:12" ht="4.5" customHeight="1" x14ac:dyDescent="0.2">
      <c r="B18" s="1381"/>
      <c r="C18" s="1381"/>
      <c r="L18" s="1399"/>
    </row>
    <row r="19" spans="2:12" s="1358" customFormat="1" ht="13.5" customHeight="1" x14ac:dyDescent="0.2">
      <c r="B19" s="2012" t="s">
        <v>2068</v>
      </c>
      <c r="C19" s="2012"/>
      <c r="D19" s="2013"/>
      <c r="E19" s="2013"/>
      <c r="F19" s="2013"/>
      <c r="G19" s="2014"/>
      <c r="H19" s="2013"/>
      <c r="I19" s="2014"/>
      <c r="J19" s="2013"/>
      <c r="K19" s="2013"/>
      <c r="L19" s="1417"/>
    </row>
    <row r="20" spans="2:12" ht="45.75" customHeight="1" x14ac:dyDescent="0.2">
      <c r="B20" s="2552"/>
      <c r="C20" s="2552"/>
      <c r="D20" s="2549"/>
      <c r="E20" s="2549"/>
      <c r="F20" s="2549"/>
      <c r="G20" s="2549"/>
      <c r="H20" s="2549"/>
      <c r="I20" s="2549"/>
      <c r="J20" s="2549"/>
      <c r="K20" s="2549"/>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9"/>
      <c r="C23" s="2549"/>
      <c r="D23" s="2549"/>
      <c r="E23" s="2549"/>
      <c r="F23" s="2549"/>
      <c r="G23" s="2549"/>
      <c r="H23" s="2549"/>
      <c r="I23" s="2549"/>
      <c r="J23" s="2549"/>
      <c r="K23" s="2549"/>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9"/>
      <c r="C26" s="2549"/>
      <c r="D26" s="2549"/>
      <c r="E26" s="2549"/>
      <c r="F26" s="2549"/>
      <c r="G26" s="2549"/>
      <c r="H26" s="2549"/>
      <c r="I26" s="2549"/>
      <c r="J26" s="2549"/>
      <c r="K26" s="2549"/>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3"/>
      <c r="C29" s="2553"/>
      <c r="D29" s="2549"/>
      <c r="E29" s="2549"/>
      <c r="F29" s="2549"/>
      <c r="G29" s="2549"/>
      <c r="H29" s="2549"/>
      <c r="I29" s="2549"/>
      <c r="J29" s="2549"/>
      <c r="K29" s="2549"/>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8"/>
      <c r="C32" s="2548"/>
      <c r="D32" s="2549"/>
      <c r="E32" s="2549"/>
      <c r="F32" s="2549"/>
      <c r="G32" s="2549"/>
      <c r="H32" s="2549"/>
      <c r="I32" s="2549"/>
      <c r="J32" s="2549"/>
      <c r="K32" s="2549"/>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2014</v>
      </c>
      <c r="C40" s="1353"/>
      <c r="L40" s="1399"/>
    </row>
    <row r="41" spans="1:13" ht="9.6" customHeight="1" x14ac:dyDescent="0.2">
      <c r="B41" s="1353" t="s">
        <v>2015</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1935</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4" t="str">
        <f>'Single Audit Cover'!A7</f>
        <v>East Maine SD 63</v>
      </c>
      <c r="C1" s="2554"/>
      <c r="D1" s="2554"/>
      <c r="E1" s="2554"/>
      <c r="F1" s="2554"/>
      <c r="G1" s="2554"/>
      <c r="H1" s="2554"/>
      <c r="I1" s="2554"/>
      <c r="J1" s="2554"/>
      <c r="K1" s="2554"/>
      <c r="L1" s="1449"/>
    </row>
    <row r="2" spans="1:12" ht="12.75" customHeight="1" x14ac:dyDescent="0.2">
      <c r="B2" s="2555">
        <f>'Single Audit Cover'!E7</f>
        <v>5016063002</v>
      </c>
      <c r="C2" s="2555"/>
      <c r="D2" s="2555"/>
      <c r="E2" s="2555"/>
      <c r="F2" s="2555"/>
      <c r="G2" s="2555"/>
      <c r="H2" s="2555"/>
      <c r="I2" s="2555"/>
      <c r="J2" s="2555"/>
      <c r="K2" s="2555"/>
      <c r="L2" s="1448"/>
    </row>
    <row r="3" spans="1:12" ht="12.75" customHeight="1" x14ac:dyDescent="0.2">
      <c r="B3" s="2514" t="s">
        <v>1504</v>
      </c>
      <c r="C3" s="2514"/>
      <c r="D3" s="2514"/>
      <c r="E3" s="2514"/>
      <c r="F3" s="2514"/>
      <c r="G3" s="2514"/>
      <c r="H3" s="2514"/>
      <c r="I3" s="2514"/>
      <c r="J3" s="2514"/>
      <c r="K3" s="2514"/>
      <c r="L3" s="1427"/>
    </row>
    <row r="4" spans="1:12" ht="12.75" customHeight="1" x14ac:dyDescent="0.2">
      <c r="B4" s="2514" t="str">
        <f>'Single Audit Cover'!A4</f>
        <v>Year Ending June 30, 2017</v>
      </c>
      <c r="C4" s="2514"/>
      <c r="D4" s="2514"/>
      <c r="E4" s="2514"/>
      <c r="F4" s="2514"/>
      <c r="G4" s="2514"/>
      <c r="H4" s="2514"/>
      <c r="I4" s="2514"/>
      <c r="J4" s="2514"/>
      <c r="K4" s="2514"/>
      <c r="L4" s="1427"/>
    </row>
    <row r="5" spans="1:12" ht="5.25" customHeight="1" x14ac:dyDescent="0.2">
      <c r="B5" s="1337" t="s">
        <v>1365</v>
      </c>
      <c r="C5" s="1337"/>
      <c r="L5" s="1363"/>
    </row>
    <row r="6" spans="1:12" ht="30.75" customHeight="1" x14ac:dyDescent="0.2">
      <c r="A6" s="1363"/>
      <c r="B6" s="2556" t="s">
        <v>1543</v>
      </c>
      <c r="C6" s="2556"/>
      <c r="D6" s="2556"/>
      <c r="E6" s="2556"/>
      <c r="F6" s="2556"/>
      <c r="G6" s="2556"/>
      <c r="H6" s="2556"/>
      <c r="I6" s="2556"/>
      <c r="J6" s="2556"/>
      <c r="K6" s="2556"/>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2013</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4"/>
      <c r="G12" s="2534"/>
      <c r="H12" s="2534"/>
      <c r="I12" s="2534"/>
      <c r="J12" s="2534"/>
      <c r="K12" s="2534"/>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7"/>
      <c r="E14" s="2557"/>
      <c r="F14" s="2557"/>
      <c r="H14" s="1366" t="s">
        <v>1537</v>
      </c>
      <c r="I14" s="2558"/>
      <c r="J14" s="2558"/>
      <c r="K14" s="2558"/>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8"/>
      <c r="E16" s="2558"/>
      <c r="F16" s="2558"/>
      <c r="G16" s="2558"/>
      <c r="H16" s="2558"/>
      <c r="I16" s="2558"/>
      <c r="J16" s="2558"/>
      <c r="K16" s="2558"/>
      <c r="L16" s="1363"/>
    </row>
    <row r="17" spans="2:12" ht="13.5" customHeight="1" x14ac:dyDescent="0.2">
      <c r="B17" s="1367" t="s">
        <v>1535</v>
      </c>
      <c r="C17" s="1367"/>
      <c r="D17" s="2559"/>
      <c r="E17" s="2559"/>
      <c r="F17" s="2559"/>
      <c r="G17" s="2559"/>
      <c r="H17" s="2559"/>
      <c r="I17" s="2559"/>
      <c r="J17" s="2559"/>
      <c r="K17" s="2559"/>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9" t="s">
        <v>2099</v>
      </c>
      <c r="C20" s="2549"/>
      <c r="D20" s="2549"/>
      <c r="E20" s="2549"/>
      <c r="F20" s="2549"/>
      <c r="G20" s="2549"/>
      <c r="H20" s="2549"/>
      <c r="I20" s="2549"/>
      <c r="J20" s="2549"/>
      <c r="K20" s="2549"/>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9"/>
      <c r="C23" s="2549"/>
      <c r="D23" s="2549"/>
      <c r="E23" s="2549"/>
      <c r="F23" s="2549"/>
      <c r="G23" s="2549"/>
      <c r="H23" s="2549"/>
      <c r="I23" s="2549"/>
      <c r="J23" s="2549"/>
      <c r="K23" s="2549"/>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9"/>
      <c r="C26" s="2549"/>
      <c r="D26" s="2549"/>
      <c r="E26" s="2549"/>
      <c r="F26" s="2549"/>
      <c r="G26" s="2549"/>
      <c r="H26" s="2549"/>
      <c r="I26" s="2549"/>
      <c r="J26" s="2549"/>
      <c r="K26" s="2549"/>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9"/>
      <c r="C29" s="2549"/>
      <c r="D29" s="2549"/>
      <c r="E29" s="2549"/>
      <c r="F29" s="2549"/>
      <c r="G29" s="2549"/>
      <c r="H29" s="2549"/>
      <c r="I29" s="2549"/>
      <c r="J29" s="2549"/>
      <c r="K29" s="2549"/>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9"/>
      <c r="C32" s="2549"/>
      <c r="D32" s="2549"/>
      <c r="E32" s="2549"/>
      <c r="F32" s="2549"/>
      <c r="G32" s="2549"/>
      <c r="H32" s="2549"/>
      <c r="I32" s="2549"/>
      <c r="J32" s="2549"/>
      <c r="K32" s="2549"/>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9"/>
      <c r="C35" s="2549"/>
      <c r="D35" s="2549"/>
      <c r="E35" s="2549"/>
      <c r="F35" s="2549"/>
      <c r="G35" s="2549"/>
      <c r="H35" s="2549"/>
      <c r="I35" s="2549"/>
      <c r="J35" s="2549"/>
      <c r="K35" s="2549"/>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9"/>
      <c r="C38" s="2549"/>
      <c r="D38" s="2549"/>
      <c r="E38" s="2549"/>
      <c r="F38" s="2549"/>
      <c r="G38" s="2549"/>
      <c r="H38" s="2549"/>
      <c r="I38" s="2549"/>
      <c r="J38" s="2549"/>
      <c r="K38" s="2549"/>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9"/>
      <c r="C41" s="2549"/>
      <c r="D41" s="2549"/>
      <c r="E41" s="2549"/>
      <c r="F41" s="2549"/>
      <c r="G41" s="2549"/>
      <c r="H41" s="2549"/>
      <c r="I41" s="2549"/>
      <c r="J41" s="2549"/>
      <c r="K41" s="2549"/>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2069</v>
      </c>
      <c r="C49" s="1355"/>
      <c r="G49" s="1349"/>
      <c r="I49" s="1349"/>
    </row>
    <row r="50" spans="2:9" ht="11.1" customHeight="1" x14ac:dyDescent="0.2">
      <c r="B50" s="1355" t="s">
        <v>1936</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8" t="str">
        <f>'Single Audit Cover'!A7</f>
        <v>East Maine SD 63</v>
      </c>
      <c r="C1" s="2528"/>
      <c r="D1" s="2528"/>
      <c r="E1" s="1459"/>
    </row>
    <row r="2" spans="2:5" s="1358" customFormat="1" ht="12.75" customHeight="1" x14ac:dyDescent="0.2">
      <c r="B2" s="2530">
        <f>'Single Audit Cover'!E7</f>
        <v>5016063002</v>
      </c>
      <c r="C2" s="2530"/>
      <c r="D2" s="2530"/>
      <c r="E2" s="1458"/>
    </row>
    <row r="3" spans="2:5" s="1330" customFormat="1" ht="12.75" customHeight="1" x14ac:dyDescent="0.2">
      <c r="B3" s="2514" t="s">
        <v>1553</v>
      </c>
      <c r="C3" s="2514"/>
      <c r="D3" s="2514"/>
      <c r="E3" s="1957"/>
    </row>
    <row r="4" spans="2:5" s="1358" customFormat="1" ht="12.75" customHeight="1" x14ac:dyDescent="0.2">
      <c r="B4" s="2560" t="str">
        <f>'Single Audit Cover'!A4</f>
        <v>Year Ending June 30, 2017</v>
      </c>
      <c r="C4" s="2560"/>
      <c r="D4" s="2560"/>
      <c r="E4" s="1457"/>
    </row>
    <row r="5" spans="2:5" s="1358" customFormat="1" ht="40.15" customHeight="1" x14ac:dyDescent="0.2">
      <c r="B5" s="1647" t="s">
        <v>1894</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2099</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1937</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8" t="str">
        <f>'Single Audit Cover'!A7</f>
        <v>East Maine SD 63</v>
      </c>
      <c r="C1" s="2528"/>
      <c r="D1" s="2528"/>
      <c r="E1" s="2528"/>
      <c r="F1" s="1449"/>
      <c r="G1" s="1449"/>
      <c r="H1" s="1449"/>
      <c r="I1" s="1449"/>
      <c r="J1" s="1449"/>
      <c r="K1" s="1449"/>
      <c r="L1" s="1449"/>
    </row>
    <row r="2" spans="2:12" ht="13.5" customHeight="1" x14ac:dyDescent="0.2">
      <c r="B2" s="2530">
        <f>'Single Audit Cover'!E7</f>
        <v>5016063002</v>
      </c>
      <c r="C2" s="2530"/>
      <c r="D2" s="2530"/>
      <c r="E2" s="2530"/>
      <c r="F2" s="1448"/>
      <c r="G2" s="1448"/>
      <c r="H2" s="1448"/>
      <c r="I2" s="1448"/>
      <c r="J2" s="1448"/>
      <c r="K2" s="1448"/>
      <c r="L2" s="1448"/>
    </row>
    <row r="3" spans="2:12" ht="13.5" customHeight="1" x14ac:dyDescent="0.2">
      <c r="B3" s="2514" t="s">
        <v>1561</v>
      </c>
      <c r="C3" s="2514"/>
      <c r="D3" s="2514"/>
      <c r="E3" s="2514"/>
      <c r="F3" s="1957"/>
      <c r="G3" s="1957"/>
      <c r="H3" s="1957"/>
      <c r="I3" s="1957"/>
      <c r="J3" s="1957"/>
      <c r="K3" s="1957"/>
      <c r="L3" s="1957"/>
    </row>
    <row r="4" spans="2:12" ht="13.5" customHeight="1" x14ac:dyDescent="0.2">
      <c r="B4" s="2561" t="str">
        <f>'Single Audit Cover'!A4</f>
        <v>Year Ending June 30, 2017</v>
      </c>
      <c r="C4" s="2561"/>
      <c r="D4" s="2561"/>
      <c r="E4" s="2561"/>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2013</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3"/>
      <c r="C11" s="2553"/>
      <c r="D11" s="2549"/>
      <c r="E11" s="2549"/>
    </row>
    <row r="12" spans="2:12" ht="13.5" customHeight="1" x14ac:dyDescent="0.2">
      <c r="B12" s="1363"/>
      <c r="C12" s="1363"/>
      <c r="D12" s="1363"/>
    </row>
    <row r="13" spans="2:12" ht="13.5" customHeight="1" x14ac:dyDescent="0.2">
      <c r="B13" s="1304" t="s">
        <v>1557</v>
      </c>
      <c r="C13" s="1304"/>
      <c r="D13" s="1363"/>
    </row>
    <row r="14" spans="2:12" ht="76.5" customHeight="1" x14ac:dyDescent="0.2">
      <c r="B14" s="2553"/>
      <c r="C14" s="2553"/>
      <c r="D14" s="2549"/>
      <c r="E14" s="2549"/>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2070</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5016063002</v>
      </c>
    </row>
    <row r="3" spans="1:2" x14ac:dyDescent="0.2">
      <c r="A3" t="s">
        <v>1110</v>
      </c>
      <c r="B3" s="1220" t="str">
        <f>COVER!A15</f>
        <v>Cook</v>
      </c>
    </row>
    <row r="4" spans="1:2" x14ac:dyDescent="0.2">
      <c r="A4" t="s">
        <v>1166</v>
      </c>
      <c r="B4" s="1220" t="str">
        <f>COVER!A17</f>
        <v>East Maine SD 63</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1923</v>
      </c>
      <c r="B12" s="1220" t="str">
        <f>IF(COVER!J29="x","Yes",IF(COVER!L29="X","No",0))</f>
        <v>Yes</v>
      </c>
    </row>
    <row r="13" spans="1:2" x14ac:dyDescent="0.2">
      <c r="A13" s="12" t="s">
        <v>1924</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Andy Mace</v>
      </c>
    </row>
    <row r="18" spans="1:2" x14ac:dyDescent="0.2">
      <c r="A18" t="s">
        <v>1345</v>
      </c>
      <c r="B18" s="1220" t="str">
        <f>COVER!T17</f>
        <v>3957 75th Street</v>
      </c>
    </row>
    <row r="19" spans="1:2" x14ac:dyDescent="0.2">
      <c r="A19" t="s">
        <v>1032</v>
      </c>
      <c r="B19" s="1220" t="str">
        <f>COVER!T25</f>
        <v>amace@kleinhallcpa.com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12753786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45364669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13599827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16353662</v>
      </c>
      <c r="C91" s="13" t="s">
        <v>653</v>
      </c>
      <c r="D91" s="13" t="str">
        <f t="shared" si="0"/>
        <v>Error?</v>
      </c>
    </row>
    <row r="92" spans="1:4" x14ac:dyDescent="0.2">
      <c r="A92" s="54">
        <v>31</v>
      </c>
      <c r="B92" s="1220">
        <f>'Assets-Liab 5-6'!C39</f>
        <v>29011007</v>
      </c>
      <c r="D92" s="13" t="str">
        <f t="shared" si="0"/>
        <v>Error?</v>
      </c>
    </row>
    <row r="93" spans="1:4" x14ac:dyDescent="0.2">
      <c r="A93" s="54">
        <v>32</v>
      </c>
      <c r="B93" s="1220">
        <f>'Assets-Liab 5-6'!C41</f>
        <v>45364669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2387294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6647074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2387294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2390303</v>
      </c>
      <c r="C122" s="13" t="s">
        <v>653</v>
      </c>
      <c r="D122" s="13" t="str">
        <f t="shared" si="0"/>
        <v>Error?</v>
      </c>
    </row>
    <row r="123" spans="1:4" x14ac:dyDescent="0.2">
      <c r="A123" s="54">
        <v>62</v>
      </c>
      <c r="B123" s="1220">
        <f>'Assets-Liab 5-6'!D39</f>
        <v>4256771</v>
      </c>
      <c r="D123" s="13" t="str">
        <f t="shared" si="0"/>
        <v>Error?</v>
      </c>
    </row>
    <row r="124" spans="1:4" x14ac:dyDescent="0.2">
      <c r="A124" s="54">
        <v>63</v>
      </c>
      <c r="B124" s="1220">
        <f>'Assets-Liab 5-6'!D41</f>
        <v>6647074</v>
      </c>
      <c r="C124" s="13" t="s">
        <v>653</v>
      </c>
      <c r="D124" s="13" t="str">
        <f t="shared" si="0"/>
        <v>Error?</v>
      </c>
    </row>
    <row r="125" spans="1:4" x14ac:dyDescent="0.2">
      <c r="A125" s="82">
        <v>64</v>
      </c>
      <c r="D125" s="13" t="str">
        <f t="shared" si="0"/>
        <v>OK</v>
      </c>
    </row>
    <row r="126" spans="1:4" x14ac:dyDescent="0.2">
      <c r="A126" s="54">
        <v>65</v>
      </c>
      <c r="B126" s="1220">
        <f>'Assets-Liab 5-6'!E6</f>
        <v>2032293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6317874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2032293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2044364</v>
      </c>
      <c r="C139" s="13" t="s">
        <v>653</v>
      </c>
      <c r="D139" s="13" t="str">
        <f t="shared" si="1"/>
        <v>Error?</v>
      </c>
    </row>
    <row r="140" spans="1:4" x14ac:dyDescent="0.2">
      <c r="A140" s="54">
        <v>79</v>
      </c>
      <c r="B140" s="1220">
        <f>'Assets-Liab 5-6'!E39</f>
        <v>4273510</v>
      </c>
      <c r="D140" s="13" t="str">
        <f t="shared" si="1"/>
        <v>Error?</v>
      </c>
    </row>
    <row r="141" spans="1:4" x14ac:dyDescent="0.2">
      <c r="A141" s="54">
        <v>80</v>
      </c>
      <c r="B141" s="1220">
        <f>'Assets-Liab 5-6'!E41</f>
        <v>6317874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248676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3607935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438465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459814</v>
      </c>
      <c r="C169" s="13" t="s">
        <v>653</v>
      </c>
      <c r="D169" s="13" t="str">
        <f t="shared" si="1"/>
        <v>Error?</v>
      </c>
    </row>
    <row r="170" spans="1:4" x14ac:dyDescent="0.2">
      <c r="A170" s="54">
        <v>109</v>
      </c>
      <c r="B170" s="1220">
        <f>'Assets-Liab 5-6'!F39</f>
        <v>3148121</v>
      </c>
      <c r="D170" s="13" t="str">
        <f t="shared" si="1"/>
        <v>Error?</v>
      </c>
    </row>
    <row r="171" spans="1:4" x14ac:dyDescent="0.2">
      <c r="A171" s="54">
        <v>110</v>
      </c>
      <c r="B171" s="1220">
        <f>'Assets-Liab 5-6'!F41</f>
        <v>3607935</v>
      </c>
      <c r="C171" s="13" t="s">
        <v>653</v>
      </c>
      <c r="D171" s="13" t="str">
        <f t="shared" si="1"/>
        <v>Error?</v>
      </c>
    </row>
    <row r="172" spans="1:4" x14ac:dyDescent="0.2">
      <c r="A172" s="82">
        <v>111</v>
      </c>
      <c r="D172" s="13" t="str">
        <f t="shared" si="1"/>
        <v>OK</v>
      </c>
    </row>
    <row r="173" spans="1:4" x14ac:dyDescent="0.2">
      <c r="A173" s="54">
        <v>112</v>
      </c>
      <c r="B173" s="1220">
        <f>'Assets-Liab 5-6'!G6</f>
        <v>681374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1851011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681374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685816</v>
      </c>
      <c r="C188" s="13" t="s">
        <v>653</v>
      </c>
      <c r="D188" s="13" t="str">
        <f t="shared" si="1"/>
        <v>Error?</v>
      </c>
    </row>
    <row r="189" spans="1:4" x14ac:dyDescent="0.2">
      <c r="A189" s="54">
        <v>128</v>
      </c>
      <c r="B189" s="1220">
        <f>'Assets-Liab 5-6'!G39</f>
        <v>1165195</v>
      </c>
      <c r="D189" s="13" t="str">
        <f t="shared" si="1"/>
        <v>Error?</v>
      </c>
    </row>
    <row r="190" spans="1:4" x14ac:dyDescent="0.2">
      <c r="A190" s="54">
        <v>129</v>
      </c>
      <c r="B190" s="1220">
        <f>'Assets-Liab 5-6'!G41</f>
        <v>1851011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1543859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903835</v>
      </c>
      <c r="C211" s="13" t="s">
        <v>653</v>
      </c>
      <c r="D211" s="13" t="str">
        <f t="shared" si="2"/>
        <v>Error?</v>
      </c>
    </row>
    <row r="212" spans="1:4" x14ac:dyDescent="0.2">
      <c r="A212" s="54">
        <v>151</v>
      </c>
      <c r="B212" s="1220">
        <f>'Assets-Liab 5-6'!H39</f>
        <v>640024</v>
      </c>
      <c r="D212" s="13" t="str">
        <f t="shared" si="2"/>
        <v>Error?</v>
      </c>
    </row>
    <row r="213" spans="1:4" x14ac:dyDescent="0.2">
      <c r="A213" s="90">
        <v>152</v>
      </c>
      <c r="B213" s="1220">
        <f>'Assets-Liab 5-6'!H41</f>
        <v>1543859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512933</v>
      </c>
      <c r="D273" s="13" t="str">
        <f t="shared" si="3"/>
        <v>Error?</v>
      </c>
    </row>
    <row r="274" spans="1:4" x14ac:dyDescent="0.2">
      <c r="A274" s="54">
        <v>213</v>
      </c>
      <c r="B274" s="1220">
        <f>'Assets-Liab 5-6'!M17</f>
        <v>39203512</v>
      </c>
      <c r="D274" s="13" t="str">
        <f t="shared" si="3"/>
        <v>Error?</v>
      </c>
    </row>
    <row r="275" spans="1:4" x14ac:dyDescent="0.2">
      <c r="A275" s="54">
        <v>214</v>
      </c>
      <c r="B275" s="1220">
        <f>'Assets-Liab 5-6'!M18</f>
        <v>5945362</v>
      </c>
      <c r="D275" s="13" t="str">
        <f t="shared" si="3"/>
        <v>Error?</v>
      </c>
    </row>
    <row r="276" spans="1:4" x14ac:dyDescent="0.2">
      <c r="A276" s="54">
        <v>215</v>
      </c>
      <c r="B276" s="1220">
        <f>'Assets-Liab 5-6'!M19</f>
        <v>9757115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56544775</v>
      </c>
      <c r="C279" s="13" t="s">
        <v>653</v>
      </c>
      <c r="D279" s="13" t="str">
        <f t="shared" si="3"/>
        <v>Error?</v>
      </c>
    </row>
    <row r="280" spans="1:4" x14ac:dyDescent="0.2">
      <c r="A280" s="54">
        <v>219</v>
      </c>
      <c r="B280" s="1220">
        <f>'Assets-Liab 5-6'!M40</f>
        <v>56544775</v>
      </c>
      <c r="D280" s="13" t="str">
        <f t="shared" si="3"/>
        <v>Error?</v>
      </c>
    </row>
    <row r="281" spans="1:4" x14ac:dyDescent="0.2">
      <c r="A281" s="54">
        <v>220</v>
      </c>
      <c r="B281" s="1220">
        <f>'Assets-Liab 5-6'!M41</f>
        <v>56544775</v>
      </c>
      <c r="C281" s="13" t="s">
        <v>653</v>
      </c>
      <c r="D281" s="13" t="str">
        <f t="shared" si="3"/>
        <v>Error?</v>
      </c>
    </row>
    <row r="282" spans="1:4" x14ac:dyDescent="0.2">
      <c r="A282" s="54">
        <v>221</v>
      </c>
      <c r="B282" s="1220">
        <f>'Assets-Liab 5-6'!N21</f>
        <v>4273510</v>
      </c>
      <c r="D282" s="13" t="str">
        <f t="shared" si="3"/>
        <v>Error?</v>
      </c>
    </row>
    <row r="283" spans="1:4" x14ac:dyDescent="0.2">
      <c r="A283" s="54">
        <v>222</v>
      </c>
      <c r="B283" s="1220">
        <f>'Assets-Liab 5-6'!N22</f>
        <v>3680203</v>
      </c>
      <c r="D283" s="13" t="str">
        <f t="shared" si="3"/>
        <v>Error?</v>
      </c>
    </row>
    <row r="284" spans="1:4" x14ac:dyDescent="0.2">
      <c r="A284" s="54">
        <v>223</v>
      </c>
      <c r="B284" s="1220">
        <f>'Assets-Liab 5-6'!N23</f>
        <v>7953713</v>
      </c>
      <c r="C284" s="13" t="s">
        <v>653</v>
      </c>
      <c r="D284" s="13" t="str">
        <f t="shared" si="3"/>
        <v>Error?</v>
      </c>
    </row>
    <row r="285" spans="1:4" x14ac:dyDescent="0.2">
      <c r="A285" s="54">
        <v>224</v>
      </c>
      <c r="B285" s="1220">
        <f>'Assets-Liab 5-6'!N36</f>
        <v>7953713</v>
      </c>
      <c r="D285" s="13" t="str">
        <f t="shared" si="3"/>
        <v>Error?</v>
      </c>
    </row>
    <row r="286" spans="1:4" x14ac:dyDescent="0.2">
      <c r="A286" s="82">
        <v>225</v>
      </c>
      <c r="D286" s="13" t="str">
        <f t="shared" si="3"/>
        <v>OK</v>
      </c>
    </row>
    <row r="287" spans="1:4" x14ac:dyDescent="0.2">
      <c r="A287" s="54">
        <v>226</v>
      </c>
      <c r="B287" s="1220">
        <f>'Assets-Liab 5-6'!N37</f>
        <v>7953713</v>
      </c>
      <c r="C287" s="13" t="s">
        <v>653</v>
      </c>
      <c r="D287" s="13" t="str">
        <f t="shared" si="3"/>
        <v>Error?</v>
      </c>
    </row>
    <row r="288" spans="1:4" x14ac:dyDescent="0.2">
      <c r="A288" s="54">
        <v>227</v>
      </c>
      <c r="B288" s="1220">
        <f>'Assets-Liab 5-6'!N41</f>
        <v>7953713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118380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11200409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2280191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158168</v>
      </c>
      <c r="D718" s="13" t="str">
        <f t="shared" si="10"/>
        <v>Error?</v>
      </c>
    </row>
    <row r="719" spans="1:4" x14ac:dyDescent="0.2">
      <c r="A719" s="54">
        <v>658</v>
      </c>
      <c r="B719" s="1220">
        <f>'Expenditures 15-22'!C15</f>
        <v>121126</v>
      </c>
      <c r="D719" s="13" t="str">
        <f t="shared" si="10"/>
        <v>Error?</v>
      </c>
    </row>
    <row r="720" spans="1:4" x14ac:dyDescent="0.2">
      <c r="A720" s="54">
        <v>659</v>
      </c>
      <c r="B720" s="1220">
        <f>'Expenditures 15-22'!C33</f>
        <v>18842301</v>
      </c>
      <c r="C720" s="13" t="s">
        <v>653</v>
      </c>
      <c r="D720" s="13" t="str">
        <f t="shared" si="10"/>
        <v>Error?</v>
      </c>
    </row>
    <row r="721" spans="1:4" x14ac:dyDescent="0.2">
      <c r="A721" s="54">
        <v>660</v>
      </c>
      <c r="B721" s="1220">
        <f>'Expenditures 15-22'!C36</f>
        <v>756981</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809719</v>
      </c>
      <c r="D723" s="13" t="str">
        <f t="shared" si="10"/>
        <v>Error?</v>
      </c>
    </row>
    <row r="724" spans="1:4" x14ac:dyDescent="0.2">
      <c r="A724" s="54">
        <v>663</v>
      </c>
      <c r="B724" s="1220">
        <f>'Expenditures 15-22'!C39</f>
        <v>577829</v>
      </c>
      <c r="D724" s="13" t="str">
        <f t="shared" si="10"/>
        <v>Error?</v>
      </c>
    </row>
    <row r="725" spans="1:4" x14ac:dyDescent="0.2">
      <c r="A725" s="54">
        <v>664</v>
      </c>
      <c r="B725" s="1220">
        <f>'Expenditures 15-22'!C40</f>
        <v>692248</v>
      </c>
      <c r="D725" s="13" t="str">
        <f t="shared" si="10"/>
        <v>Error?</v>
      </c>
    </row>
    <row r="726" spans="1:4" x14ac:dyDescent="0.2">
      <c r="A726" s="54">
        <v>665</v>
      </c>
      <c r="B726" s="1220">
        <f>'Expenditures 15-22'!C41</f>
        <v>509302</v>
      </c>
      <c r="D726" s="13" t="str">
        <f t="shared" si="10"/>
        <v>Error?</v>
      </c>
    </row>
    <row r="727" spans="1:4" x14ac:dyDescent="0.2">
      <c r="A727" s="54">
        <v>666</v>
      </c>
      <c r="B727" s="1220">
        <f>'Expenditures 15-22'!C42</f>
        <v>3346079</v>
      </c>
      <c r="C727" s="13" t="s">
        <v>653</v>
      </c>
      <c r="D727" s="13" t="str">
        <f t="shared" si="10"/>
        <v>Error?</v>
      </c>
    </row>
    <row r="728" spans="1:4" x14ac:dyDescent="0.2">
      <c r="A728" s="54">
        <v>667</v>
      </c>
      <c r="B728" s="1220">
        <f>'Expenditures 15-22'!C44</f>
        <v>858257</v>
      </c>
      <c r="D728" s="13" t="str">
        <f t="shared" si="10"/>
        <v>Error?</v>
      </c>
    </row>
    <row r="729" spans="1:4" x14ac:dyDescent="0.2">
      <c r="A729" s="54">
        <v>668</v>
      </c>
      <c r="B729" s="1220">
        <f>'Expenditures 15-22'!C45</f>
        <v>879439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1737696</v>
      </c>
      <c r="C731" s="13" t="s">
        <v>653</v>
      </c>
      <c r="D731" s="13" t="str">
        <f t="shared" si="10"/>
        <v>Error?</v>
      </c>
    </row>
    <row r="732" spans="1:4" x14ac:dyDescent="0.2">
      <c r="A732" s="54">
        <v>671</v>
      </c>
      <c r="B732" s="1220">
        <f>'Expenditures 15-22'!C49</f>
        <v>155771</v>
      </c>
      <c r="D732" s="13" t="str">
        <f t="shared" si="10"/>
        <v>Error?</v>
      </c>
    </row>
    <row r="733" spans="1:4" x14ac:dyDescent="0.2">
      <c r="A733" s="54">
        <v>672</v>
      </c>
      <c r="B733" s="1220">
        <f>'Expenditures 15-22'!C50</f>
        <v>269380</v>
      </c>
      <c r="D733" s="13" t="str">
        <f t="shared" si="10"/>
        <v>Error?</v>
      </c>
    </row>
    <row r="734" spans="1:4" x14ac:dyDescent="0.2">
      <c r="A734" s="54">
        <v>673</v>
      </c>
      <c r="B734" s="1220">
        <f>'Expenditures 15-22'!C53</f>
        <v>719688</v>
      </c>
      <c r="C734" s="13" t="s">
        <v>653</v>
      </c>
      <c r="D734" s="13" t="str">
        <f t="shared" si="10"/>
        <v>Error?</v>
      </c>
    </row>
    <row r="735" spans="1:4" x14ac:dyDescent="0.2">
      <c r="A735" s="54">
        <v>674</v>
      </c>
      <c r="B735" s="1220">
        <f>'Expenditures 15-22'!C55</f>
        <v>1182730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1182730</v>
      </c>
      <c r="C737" s="13" t="s">
        <v>653</v>
      </c>
      <c r="D737" s="13" t="str">
        <f t="shared" si="10"/>
        <v>Error?</v>
      </c>
    </row>
    <row r="738" spans="1:4" x14ac:dyDescent="0.2">
      <c r="A738" s="54">
        <v>677</v>
      </c>
      <c r="B738" s="1220">
        <f>'Expenditures 15-22'!C59</f>
        <v>190500</v>
      </c>
      <c r="D738" s="13" t="str">
        <f t="shared" si="10"/>
        <v>Error?</v>
      </c>
    </row>
    <row r="739" spans="1:4" x14ac:dyDescent="0.2">
      <c r="A739" s="54">
        <v>678</v>
      </c>
      <c r="B739" s="1220">
        <f>'Expenditures 15-22'!C60</f>
        <v>211666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402166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85734</v>
      </c>
      <c r="D748" s="13" t="str">
        <f t="shared" si="10"/>
        <v>Error?</v>
      </c>
    </row>
    <row r="749" spans="1:4" x14ac:dyDescent="0.2">
      <c r="A749" s="54">
        <v>688</v>
      </c>
      <c r="B749" s="1220">
        <f>'Expenditures 15-22'!C70</f>
        <v>234898</v>
      </c>
      <c r="D749" s="13" t="str">
        <f t="shared" si="10"/>
        <v>Error?</v>
      </c>
    </row>
    <row r="750" spans="1:4" x14ac:dyDescent="0.2">
      <c r="A750" s="82">
        <v>689</v>
      </c>
      <c r="D750" s="13" t="str">
        <f t="shared" si="10"/>
        <v>OK</v>
      </c>
    </row>
    <row r="751" spans="1:4" x14ac:dyDescent="0.2">
      <c r="A751" s="54">
        <v>690</v>
      </c>
      <c r="B751" s="1220">
        <f>'Expenditures 15-22'!C71</f>
        <v>91612</v>
      </c>
      <c r="D751" s="13" t="str">
        <f t="shared" si="10"/>
        <v>Error?</v>
      </c>
    </row>
    <row r="752" spans="1:4" x14ac:dyDescent="0.2">
      <c r="A752" s="82">
        <v>691</v>
      </c>
      <c r="D752" s="13" t="str">
        <f t="shared" si="10"/>
        <v>OK</v>
      </c>
    </row>
    <row r="753" spans="1:4" x14ac:dyDescent="0.2">
      <c r="A753" s="54">
        <v>692</v>
      </c>
      <c r="B753" s="1220">
        <f>'Expenditures 15-22'!C72</f>
        <v>412244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7800603</v>
      </c>
      <c r="C755" s="13" t="s">
        <v>653</v>
      </c>
      <c r="D755" s="13" t="str">
        <f t="shared" si="10"/>
        <v>Error?</v>
      </c>
    </row>
    <row r="756" spans="1:4" x14ac:dyDescent="0.2">
      <c r="A756" s="54">
        <v>695</v>
      </c>
      <c r="B756" s="1220">
        <f>'Expenditures 15-22'!C75</f>
        <v>524080</v>
      </c>
      <c r="D756" s="13" t="str">
        <f t="shared" si="10"/>
        <v>Error?</v>
      </c>
    </row>
    <row r="757" spans="1:4" x14ac:dyDescent="0.2">
      <c r="A757" s="54">
        <v>696</v>
      </c>
      <c r="B757" s="1220">
        <f>'Expenditures 15-22'!C114</f>
        <v>27166984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1302655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271077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2218</v>
      </c>
      <c r="D776" s="13" t="str">
        <f t="shared" si="11"/>
        <v>Error?</v>
      </c>
    </row>
    <row r="777" spans="1:4" x14ac:dyDescent="0.2">
      <c r="A777" s="54">
        <v>716</v>
      </c>
      <c r="B777" s="1220">
        <f>'Expenditures 15-22'!D15</f>
        <v>6780</v>
      </c>
      <c r="D777" s="13" t="str">
        <f t="shared" si="11"/>
        <v>Error?</v>
      </c>
    </row>
    <row r="778" spans="1:4" x14ac:dyDescent="0.2">
      <c r="A778" s="54">
        <v>717</v>
      </c>
      <c r="B778" s="1220">
        <f>'Expenditures 15-22'!D33</f>
        <v>2314924</v>
      </c>
      <c r="C778" s="13" t="s">
        <v>653</v>
      </c>
      <c r="D778" s="13" t="str">
        <f t="shared" si="11"/>
        <v>Error?</v>
      </c>
    </row>
    <row r="779" spans="1:4" x14ac:dyDescent="0.2">
      <c r="A779" s="54">
        <v>718</v>
      </c>
      <c r="B779" s="1220">
        <f>'Expenditures 15-22'!D36</f>
        <v>73863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90629</v>
      </c>
      <c r="D781" s="13" t="str">
        <f t="shared" si="11"/>
        <v>Error?</v>
      </c>
    </row>
    <row r="782" spans="1:4" x14ac:dyDescent="0.2">
      <c r="A782" s="54">
        <v>721</v>
      </c>
      <c r="B782" s="1220">
        <f>'Expenditures 15-22'!D39</f>
        <v>67348</v>
      </c>
      <c r="D782" s="13" t="str">
        <f t="shared" si="11"/>
        <v>Error?</v>
      </c>
    </row>
    <row r="783" spans="1:4" x14ac:dyDescent="0.2">
      <c r="A783" s="54">
        <v>722</v>
      </c>
      <c r="B783" s="1220">
        <f>'Expenditures 15-22'!D40</f>
        <v>50061</v>
      </c>
      <c r="D783" s="13" t="str">
        <f t="shared" si="11"/>
        <v>Error?</v>
      </c>
    </row>
    <row r="784" spans="1:4" x14ac:dyDescent="0.2">
      <c r="A784" s="54">
        <v>723</v>
      </c>
      <c r="B784" s="1220">
        <f>'Expenditures 15-22'!D41</f>
        <v>20268</v>
      </c>
      <c r="D784" s="13" t="str">
        <f t="shared" si="11"/>
        <v>Error?</v>
      </c>
    </row>
    <row r="785" spans="1:4" x14ac:dyDescent="0.2">
      <c r="A785" s="54">
        <v>724</v>
      </c>
      <c r="B785" s="1220">
        <f>'Expenditures 15-22'!D42</f>
        <v>302169</v>
      </c>
      <c r="C785" s="13" t="s">
        <v>653</v>
      </c>
      <c r="D785" s="13" t="str">
        <f t="shared" si="11"/>
        <v>Error?</v>
      </c>
    </row>
    <row r="786" spans="1:4" x14ac:dyDescent="0.2">
      <c r="A786" s="54">
        <v>725</v>
      </c>
      <c r="B786" s="1220">
        <f>'Expenditures 15-22'!D44</f>
        <v>204502</v>
      </c>
      <c r="D786" s="13" t="str">
        <f t="shared" si="11"/>
        <v>Error?</v>
      </c>
    </row>
    <row r="787" spans="1:4" x14ac:dyDescent="0.2">
      <c r="A787" s="54">
        <v>726</v>
      </c>
      <c r="B787" s="1220">
        <f>'Expenditures 15-22'!D45</f>
        <v>106838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311340</v>
      </c>
      <c r="C789" s="13" t="s">
        <v>653</v>
      </c>
      <c r="D789" s="13" t="str">
        <f t="shared" si="11"/>
        <v>Error?</v>
      </c>
    </row>
    <row r="790" spans="1:4" x14ac:dyDescent="0.2">
      <c r="A790" s="54">
        <v>729</v>
      </c>
      <c r="B790" s="1220">
        <f>'Expenditures 15-22'!D49</f>
        <v>40025</v>
      </c>
      <c r="D790" s="13" t="str">
        <f t="shared" si="11"/>
        <v>Error?</v>
      </c>
    </row>
    <row r="791" spans="1:4" x14ac:dyDescent="0.2">
      <c r="A791" s="54">
        <v>730</v>
      </c>
      <c r="B791" s="1220">
        <f>'Expenditures 15-22'!D50</f>
        <v>58748</v>
      </c>
      <c r="D791" s="13" t="str">
        <f t="shared" si="11"/>
        <v>Error?</v>
      </c>
    </row>
    <row r="792" spans="1:4" x14ac:dyDescent="0.2">
      <c r="A792" s="54">
        <v>731</v>
      </c>
      <c r="B792" s="1220">
        <f>'Expenditures 15-22'!D53</f>
        <v>172568</v>
      </c>
      <c r="C792" s="13" t="s">
        <v>653</v>
      </c>
      <c r="D792" s="13" t="str">
        <f t="shared" si="11"/>
        <v>Error?</v>
      </c>
    </row>
    <row r="793" spans="1:4" x14ac:dyDescent="0.2">
      <c r="A793" s="54">
        <v>732</v>
      </c>
      <c r="B793" s="1220">
        <f>'Expenditures 15-22'!D55</f>
        <v>351362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351362</v>
      </c>
      <c r="C795" s="13" t="s">
        <v>653</v>
      </c>
      <c r="D795" s="13" t="str">
        <f t="shared" si="11"/>
        <v>Error?</v>
      </c>
    </row>
    <row r="796" spans="1:4" x14ac:dyDescent="0.2">
      <c r="A796" s="54">
        <v>735</v>
      </c>
      <c r="B796" s="1220">
        <f>'Expenditures 15-22'!D59</f>
        <v>31670</v>
      </c>
      <c r="D796" s="13" t="str">
        <f t="shared" si="11"/>
        <v>Error?</v>
      </c>
    </row>
    <row r="797" spans="1:4" x14ac:dyDescent="0.2">
      <c r="A797" s="54">
        <v>736</v>
      </c>
      <c r="B797" s="1220">
        <f>'Expenditures 15-22'!D60</f>
        <v>24061</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55731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18689</v>
      </c>
      <c r="D806" s="13" t="str">
        <f t="shared" si="11"/>
        <v>Error?</v>
      </c>
    </row>
    <row r="807" spans="1:4" x14ac:dyDescent="0.2">
      <c r="A807" s="54">
        <v>746</v>
      </c>
      <c r="B807" s="1220">
        <f>'Expenditures 15-22'!D70</f>
        <v>46863</v>
      </c>
      <c r="D807" s="13" t="str">
        <f t="shared" si="11"/>
        <v>Error?</v>
      </c>
    </row>
    <row r="808" spans="1:4" x14ac:dyDescent="0.2">
      <c r="A808" s="82">
        <v>747</v>
      </c>
      <c r="D808" s="13" t="str">
        <f t="shared" si="11"/>
        <v>OK</v>
      </c>
    </row>
    <row r="809" spans="1:4" x14ac:dyDescent="0.2">
      <c r="A809" s="54">
        <v>748</v>
      </c>
      <c r="B809" s="1220">
        <f>'Expenditures 15-22'!D71</f>
        <v>3668</v>
      </c>
      <c r="D809" s="13" t="str">
        <f t="shared" si="11"/>
        <v>Error?</v>
      </c>
    </row>
    <row r="810" spans="1:4" x14ac:dyDescent="0.2">
      <c r="A810" s="82">
        <v>749</v>
      </c>
      <c r="D810" s="13" t="str">
        <f t="shared" si="11"/>
        <v>OK</v>
      </c>
    </row>
    <row r="811" spans="1:4" x14ac:dyDescent="0.2">
      <c r="A811" s="54">
        <v>750</v>
      </c>
      <c r="B811" s="1220">
        <f>'Expenditures 15-22'!D72</f>
        <v>69220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1262390</v>
      </c>
      <c r="C813" s="13" t="s">
        <v>653</v>
      </c>
      <c r="D813" s="13" t="str">
        <f t="shared" si="11"/>
        <v>Error?</v>
      </c>
    </row>
    <row r="814" spans="1:4" x14ac:dyDescent="0.2">
      <c r="A814" s="54">
        <v>753</v>
      </c>
      <c r="B814" s="1220">
        <f>'Expenditures 15-22'!D75</f>
        <v>29152</v>
      </c>
      <c r="D814" s="13" t="str">
        <f t="shared" si="11"/>
        <v>Error?</v>
      </c>
    </row>
    <row r="815" spans="1:4" x14ac:dyDescent="0.2">
      <c r="A815" s="54">
        <v>754</v>
      </c>
      <c r="B815" s="1220">
        <f>'Expenditures 15-22'!D114</f>
        <v>3606466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211500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4112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11631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465670</v>
      </c>
      <c r="C836" s="13" t="s">
        <v>653</v>
      </c>
      <c r="D836" s="13" t="str">
        <f t="shared" si="12"/>
        <v>Error?</v>
      </c>
    </row>
    <row r="837" spans="1:4" x14ac:dyDescent="0.2">
      <c r="A837" s="54">
        <v>776</v>
      </c>
      <c r="B837" s="1220">
        <f>'Expenditures 15-22'!E36</f>
        <v>36583</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12254</v>
      </c>
      <c r="D839" s="13" t="str">
        <f t="shared" si="12"/>
        <v>Error?</v>
      </c>
    </row>
    <row r="840" spans="1:4" x14ac:dyDescent="0.2">
      <c r="A840" s="54">
        <v>779</v>
      </c>
      <c r="B840" s="1220">
        <f>'Expenditures 15-22'!E39</f>
        <v>9220</v>
      </c>
      <c r="D840" s="13" t="str">
        <f t="shared" si="12"/>
        <v>Error?</v>
      </c>
    </row>
    <row r="841" spans="1:4" x14ac:dyDescent="0.2">
      <c r="A841" s="54">
        <v>780</v>
      </c>
      <c r="B841" s="1220">
        <f>'Expenditures 15-22'!E40</f>
        <v>14707</v>
      </c>
      <c r="D841" s="13" t="str">
        <f t="shared" si="12"/>
        <v>Error?</v>
      </c>
    </row>
    <row r="842" spans="1:4" x14ac:dyDescent="0.2">
      <c r="A842" s="54">
        <v>781</v>
      </c>
      <c r="B842" s="1220">
        <f>'Expenditures 15-22'!E41</f>
        <v>13635</v>
      </c>
      <c r="D842" s="13" t="str">
        <f t="shared" si="12"/>
        <v>Error?</v>
      </c>
    </row>
    <row r="843" spans="1:4" x14ac:dyDescent="0.2">
      <c r="A843" s="54">
        <v>782</v>
      </c>
      <c r="B843" s="1220">
        <f>'Expenditures 15-22'!E42</f>
        <v>86399</v>
      </c>
      <c r="C843" s="13" t="s">
        <v>653</v>
      </c>
      <c r="D843" s="13" t="str">
        <f t="shared" si="12"/>
        <v>Error?</v>
      </c>
    </row>
    <row r="844" spans="1:4" x14ac:dyDescent="0.2">
      <c r="A844" s="54">
        <v>783</v>
      </c>
      <c r="B844" s="1220">
        <f>'Expenditures 15-22'!E44</f>
        <v>252406</v>
      </c>
      <c r="D844" s="13" t="str">
        <f t="shared" si="12"/>
        <v>Error?</v>
      </c>
    </row>
    <row r="845" spans="1:4" x14ac:dyDescent="0.2">
      <c r="A845" s="54">
        <v>784</v>
      </c>
      <c r="B845" s="1220">
        <f>'Expenditures 15-22'!E45</f>
        <v>974</v>
      </c>
      <c r="D845" s="13" t="str">
        <f t="shared" si="12"/>
        <v>Error?</v>
      </c>
    </row>
    <row r="846" spans="1:4" x14ac:dyDescent="0.2">
      <c r="A846" s="54">
        <v>785</v>
      </c>
      <c r="B846" s="1220">
        <f>'Expenditures 15-22'!E46</f>
        <v>41280</v>
      </c>
      <c r="D846" s="13" t="str">
        <f t="shared" si="12"/>
        <v>Error?</v>
      </c>
    </row>
    <row r="847" spans="1:4" x14ac:dyDescent="0.2">
      <c r="A847" s="54">
        <v>786</v>
      </c>
      <c r="B847" s="1220">
        <f>'Expenditures 15-22'!E47</f>
        <v>294660</v>
      </c>
      <c r="C847" s="13" t="s">
        <v>653</v>
      </c>
      <c r="D847" s="13" t="str">
        <f t="shared" si="12"/>
        <v>Error?</v>
      </c>
    </row>
    <row r="848" spans="1:4" x14ac:dyDescent="0.2">
      <c r="A848" s="54">
        <v>787</v>
      </c>
      <c r="B848" s="1220">
        <f>'Expenditures 15-22'!E49</f>
        <v>17614</v>
      </c>
      <c r="D848" s="13" t="str">
        <f t="shared" si="12"/>
        <v>Error?</v>
      </c>
    </row>
    <row r="849" spans="1:4" x14ac:dyDescent="0.2">
      <c r="A849" s="54">
        <v>788</v>
      </c>
      <c r="B849" s="1220">
        <f>'Expenditures 15-22'!E50</f>
        <v>11276</v>
      </c>
      <c r="D849" s="13" t="str">
        <f t="shared" si="12"/>
        <v>Error?</v>
      </c>
    </row>
    <row r="850" spans="1:4" x14ac:dyDescent="0.2">
      <c r="A850" s="54">
        <v>789</v>
      </c>
      <c r="B850" s="1220">
        <f>'Expenditures 15-22'!E53</f>
        <v>30796</v>
      </c>
      <c r="C850" s="13" t="s">
        <v>653</v>
      </c>
      <c r="D850" s="13" t="str">
        <f t="shared" si="12"/>
        <v>Error?</v>
      </c>
    </row>
    <row r="851" spans="1:4" x14ac:dyDescent="0.2">
      <c r="A851" s="54">
        <v>790</v>
      </c>
      <c r="B851" s="1220">
        <f>'Expenditures 15-22'!E55</f>
        <v>608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608</v>
      </c>
      <c r="C853" s="13" t="s">
        <v>653</v>
      </c>
      <c r="D853" s="13" t="str">
        <f t="shared" si="12"/>
        <v>Error?</v>
      </c>
    </row>
    <row r="854" spans="1:4" x14ac:dyDescent="0.2">
      <c r="A854" s="54">
        <v>793</v>
      </c>
      <c r="B854" s="1220">
        <f>'Expenditures 15-22'!E59</f>
        <v>4400</v>
      </c>
      <c r="D854" s="13" t="str">
        <f t="shared" si="12"/>
        <v>Error?</v>
      </c>
    </row>
    <row r="855" spans="1:4" x14ac:dyDescent="0.2">
      <c r="A855" s="54">
        <v>794</v>
      </c>
      <c r="B855" s="1220">
        <f>'Expenditures 15-22'!E60</f>
        <v>115807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617675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737882</v>
      </c>
      <c r="C861" s="13" t="s">
        <v>653</v>
      </c>
      <c r="D861" s="13" t="str">
        <f t="shared" si="12"/>
        <v>Error?</v>
      </c>
    </row>
    <row r="862" spans="1:4" x14ac:dyDescent="0.2">
      <c r="A862" s="54">
        <v>801</v>
      </c>
      <c r="B862" s="1220">
        <f>'Expenditures 15-22'!E67</f>
        <v>7879</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76954</v>
      </c>
      <c r="D864" s="13" t="str">
        <f t="shared" si="12"/>
        <v>Error?</v>
      </c>
    </row>
    <row r="865" spans="1:4" x14ac:dyDescent="0.2">
      <c r="A865" s="54">
        <v>804</v>
      </c>
      <c r="B865" s="1220">
        <f>'Expenditures 15-22'!E70</f>
        <v>80443</v>
      </c>
      <c r="D865" s="13" t="str">
        <f t="shared" si="12"/>
        <v>Error?</v>
      </c>
    </row>
    <row r="866" spans="1:4" x14ac:dyDescent="0.2">
      <c r="A866" s="82">
        <v>805</v>
      </c>
      <c r="D866" s="13" t="str">
        <f t="shared" si="12"/>
        <v>OK</v>
      </c>
    </row>
    <row r="867" spans="1:4" x14ac:dyDescent="0.2">
      <c r="A867" s="54">
        <v>806</v>
      </c>
      <c r="B867" s="1220">
        <f>'Expenditures 15-22'!E71</f>
        <v>199767</v>
      </c>
      <c r="D867" s="13" t="str">
        <f t="shared" si="12"/>
        <v>Error?</v>
      </c>
    </row>
    <row r="868" spans="1:4" x14ac:dyDescent="0.2">
      <c r="A868" s="82">
        <v>807</v>
      </c>
      <c r="D868" s="13" t="str">
        <f t="shared" si="12"/>
        <v>OK</v>
      </c>
    </row>
    <row r="869" spans="1:4" x14ac:dyDescent="0.2">
      <c r="A869" s="54">
        <v>808</v>
      </c>
      <c r="B869" s="1220">
        <f>'Expenditures 15-22'!E72</f>
        <v>365043</v>
      </c>
      <c r="C869" s="13" t="s">
        <v>653</v>
      </c>
      <c r="D869" s="13" t="str">
        <f t="shared" si="12"/>
        <v>Error?</v>
      </c>
    </row>
    <row r="870" spans="1:4" x14ac:dyDescent="0.2">
      <c r="A870" s="54">
        <v>809</v>
      </c>
      <c r="B870" s="1220">
        <f>'Expenditures 15-22'!E73</f>
        <v>419</v>
      </c>
      <c r="D870" s="13" t="str">
        <f t="shared" si="12"/>
        <v>Error?</v>
      </c>
    </row>
    <row r="871" spans="1:4" x14ac:dyDescent="0.2">
      <c r="A871" s="54">
        <v>810</v>
      </c>
      <c r="B871" s="1220">
        <f>'Expenditures 15-22'!E74</f>
        <v>1515807</v>
      </c>
      <c r="C871" s="13" t="s">
        <v>653</v>
      </c>
      <c r="D871" s="13" t="str">
        <f t="shared" si="12"/>
        <v>Error?</v>
      </c>
    </row>
    <row r="872" spans="1:4" x14ac:dyDescent="0.2">
      <c r="A872" s="54">
        <v>811</v>
      </c>
      <c r="B872" s="1220">
        <f>'Expenditures 15-22'!E75</f>
        <v>42129</v>
      </c>
      <c r="D872" s="13" t="str">
        <f t="shared" si="12"/>
        <v>Error?</v>
      </c>
    </row>
    <row r="873" spans="1:4" x14ac:dyDescent="0.2">
      <c r="A873" s="54">
        <v>812</v>
      </c>
      <c r="B873" s="1220">
        <f>'Expenditures 15-22'!E114</f>
        <v>2023606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820859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89145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20140</v>
      </c>
      <c r="D892" s="13" t="str">
        <f t="shared" si="12"/>
        <v>Error?</v>
      </c>
    </row>
    <row r="893" spans="1:4" x14ac:dyDescent="0.2">
      <c r="A893" s="54">
        <v>832</v>
      </c>
      <c r="B893" s="1220">
        <f>'Expenditures 15-22'!F15</f>
        <v>6647</v>
      </c>
      <c r="D893" s="13" t="str">
        <f t="shared" si="12"/>
        <v>Error?</v>
      </c>
    </row>
    <row r="894" spans="1:4" x14ac:dyDescent="0.2">
      <c r="A894" s="54">
        <v>833</v>
      </c>
      <c r="B894" s="1220">
        <f>'Expenditures 15-22'!F33</f>
        <v>1098936</v>
      </c>
      <c r="C894" s="13" t="s">
        <v>653</v>
      </c>
      <c r="D894" s="13" t="str">
        <f t="shared" si="12"/>
        <v>Error?</v>
      </c>
    </row>
    <row r="895" spans="1:4" x14ac:dyDescent="0.2">
      <c r="A895" s="54">
        <v>834</v>
      </c>
      <c r="B895" s="1220">
        <f>'Expenditures 15-22'!F36</f>
        <v>11169</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9727</v>
      </c>
      <c r="D897" s="13" t="str">
        <f t="shared" si="13"/>
        <v>Error?</v>
      </c>
    </row>
    <row r="898" spans="1:4" x14ac:dyDescent="0.2">
      <c r="A898" s="54">
        <v>837</v>
      </c>
      <c r="B898" s="1220">
        <f>'Expenditures 15-22'!F39</f>
        <v>4976</v>
      </c>
      <c r="D898" s="13" t="str">
        <f t="shared" si="13"/>
        <v>Error?</v>
      </c>
    </row>
    <row r="899" spans="1:4" x14ac:dyDescent="0.2">
      <c r="A899" s="54">
        <v>838</v>
      </c>
      <c r="B899" s="1220">
        <f>'Expenditures 15-22'!F40</f>
        <v>3371</v>
      </c>
      <c r="D899" s="13" t="str">
        <f t="shared" si="13"/>
        <v>Error?</v>
      </c>
    </row>
    <row r="900" spans="1:4" x14ac:dyDescent="0.2">
      <c r="A900" s="54">
        <v>839</v>
      </c>
      <c r="B900" s="1220">
        <f>'Expenditures 15-22'!F41</f>
        <v>4269</v>
      </c>
      <c r="D900" s="13" t="str">
        <f t="shared" si="13"/>
        <v>Error?</v>
      </c>
    </row>
    <row r="901" spans="1:4" x14ac:dyDescent="0.2">
      <c r="A901" s="54">
        <v>840</v>
      </c>
      <c r="B901" s="1220">
        <f>'Expenditures 15-22'!F42</f>
        <v>33512</v>
      </c>
      <c r="C901" s="13" t="s">
        <v>653</v>
      </c>
      <c r="D901" s="13" t="str">
        <f t="shared" si="13"/>
        <v>Error?</v>
      </c>
    </row>
    <row r="902" spans="1:4" x14ac:dyDescent="0.2">
      <c r="A902" s="54">
        <v>841</v>
      </c>
      <c r="B902" s="1220">
        <f>'Expenditures 15-22'!F44</f>
        <v>12387</v>
      </c>
      <c r="D902" s="13" t="str">
        <f t="shared" si="13"/>
        <v>Error?</v>
      </c>
    </row>
    <row r="903" spans="1:4" x14ac:dyDescent="0.2">
      <c r="A903" s="54">
        <v>842</v>
      </c>
      <c r="B903" s="1220">
        <f>'Expenditures 15-22'!F45</f>
        <v>43722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56109</v>
      </c>
      <c r="C905" s="13" t="s">
        <v>653</v>
      </c>
      <c r="D905" s="13" t="str">
        <f t="shared" si="13"/>
        <v>Error?</v>
      </c>
    </row>
    <row r="906" spans="1:4" x14ac:dyDescent="0.2">
      <c r="A906" s="54">
        <v>845</v>
      </c>
      <c r="B906" s="1220">
        <f>'Expenditures 15-22'!F49</f>
        <v>2692</v>
      </c>
      <c r="D906" s="13" t="str">
        <f t="shared" si="13"/>
        <v>Error?</v>
      </c>
    </row>
    <row r="907" spans="1:4" x14ac:dyDescent="0.2">
      <c r="A907" s="54">
        <v>846</v>
      </c>
      <c r="B907" s="1220">
        <f>'Expenditures 15-22'!F50</f>
        <v>5898</v>
      </c>
      <c r="D907" s="13" t="str">
        <f t="shared" si="13"/>
        <v>Error?</v>
      </c>
    </row>
    <row r="908" spans="1:4" x14ac:dyDescent="0.2">
      <c r="A908" s="54">
        <v>847</v>
      </c>
      <c r="B908" s="1220">
        <f>'Expenditures 15-22'!F53</f>
        <v>10665</v>
      </c>
      <c r="C908" s="13" t="s">
        <v>653</v>
      </c>
      <c r="D908" s="13" t="str">
        <f t="shared" si="13"/>
        <v>Error?</v>
      </c>
    </row>
    <row r="909" spans="1:4" x14ac:dyDescent="0.2">
      <c r="A909" s="54">
        <v>848</v>
      </c>
      <c r="B909" s="1220">
        <f>'Expenditures 15-22'!F55</f>
        <v>704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704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2941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10552</v>
      </c>
      <c r="D916" s="13" t="str">
        <f t="shared" si="13"/>
        <v>Error?</v>
      </c>
    </row>
    <row r="917" spans="1:4" x14ac:dyDescent="0.2">
      <c r="A917" s="54">
        <v>856</v>
      </c>
      <c r="B917" s="1220">
        <f>'Expenditures 15-22'!F64</f>
        <v>45</v>
      </c>
      <c r="D917" s="13" t="str">
        <f t="shared" si="13"/>
        <v>Error?</v>
      </c>
    </row>
    <row r="918" spans="1:4" x14ac:dyDescent="0.2">
      <c r="A918" s="82">
        <v>857</v>
      </c>
      <c r="D918" s="13" t="str">
        <f t="shared" si="13"/>
        <v>OK</v>
      </c>
    </row>
    <row r="919" spans="1:4" x14ac:dyDescent="0.2">
      <c r="A919" s="54">
        <v>858</v>
      </c>
      <c r="B919" s="1220">
        <f>'Expenditures 15-22'!F65</f>
        <v>13538</v>
      </c>
      <c r="C919" s="13" t="s">
        <v>653</v>
      </c>
      <c r="D919" s="13" t="str">
        <f t="shared" si="13"/>
        <v>Error?</v>
      </c>
    </row>
    <row r="920" spans="1:4" x14ac:dyDescent="0.2">
      <c r="A920" s="54">
        <v>859</v>
      </c>
      <c r="B920" s="1220">
        <f>'Expenditures 15-22'!F67</f>
        <v>7717</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1031</v>
      </c>
      <c r="D922" s="13" t="str">
        <f t="shared" si="13"/>
        <v>Error?</v>
      </c>
    </row>
    <row r="923" spans="1:4" x14ac:dyDescent="0.2">
      <c r="A923" s="54">
        <v>862</v>
      </c>
      <c r="B923" s="1220">
        <f>'Expenditures 15-22'!F70</f>
        <v>7610</v>
      </c>
      <c r="D923" s="13" t="str">
        <f t="shared" si="13"/>
        <v>Error?</v>
      </c>
    </row>
    <row r="924" spans="1:4" x14ac:dyDescent="0.2">
      <c r="A924" s="82">
        <v>863</v>
      </c>
      <c r="D924" s="13" t="str">
        <f t="shared" si="13"/>
        <v>OK</v>
      </c>
    </row>
    <row r="925" spans="1:4" x14ac:dyDescent="0.2">
      <c r="A925" s="54">
        <v>864</v>
      </c>
      <c r="B925" s="1220">
        <f>'Expenditures 15-22'!F71</f>
        <v>5064</v>
      </c>
      <c r="D925" s="13" t="str">
        <f t="shared" si="13"/>
        <v>Error?</v>
      </c>
    </row>
    <row r="926" spans="1:4" x14ac:dyDescent="0.2">
      <c r="A926" s="82">
        <v>865</v>
      </c>
      <c r="D926" s="13" t="str">
        <f t="shared" si="13"/>
        <v>OK</v>
      </c>
    </row>
    <row r="927" spans="1:4" x14ac:dyDescent="0.2">
      <c r="A927" s="54">
        <v>866</v>
      </c>
      <c r="B927" s="1220">
        <f>'Expenditures 15-22'!F72</f>
        <v>21422</v>
      </c>
      <c r="C927" s="13" t="s">
        <v>653</v>
      </c>
      <c r="D927" s="13" t="str">
        <f t="shared" si="13"/>
        <v>Error?</v>
      </c>
    </row>
    <row r="928" spans="1:4" x14ac:dyDescent="0.2">
      <c r="A928" s="54">
        <v>867</v>
      </c>
      <c r="B928" s="1220">
        <f>'Expenditures 15-22'!F73</f>
        <v>4062</v>
      </c>
      <c r="D928" s="13" t="str">
        <f t="shared" si="13"/>
        <v>Error?</v>
      </c>
    </row>
    <row r="929" spans="1:4" x14ac:dyDescent="0.2">
      <c r="A929" s="54">
        <v>868</v>
      </c>
      <c r="B929" s="1220">
        <f>'Expenditures 15-22'!F74</f>
        <v>140012</v>
      </c>
      <c r="C929" s="13" t="s">
        <v>653</v>
      </c>
      <c r="D929" s="13" t="str">
        <f t="shared" si="13"/>
        <v>Error?</v>
      </c>
    </row>
    <row r="930" spans="1:4" x14ac:dyDescent="0.2">
      <c r="A930" s="54">
        <v>869</v>
      </c>
      <c r="B930" s="1220">
        <f>'Expenditures 15-22'!F75</f>
        <v>17860</v>
      </c>
      <c r="D930" s="13" t="str">
        <f t="shared" si="13"/>
        <v>Error?</v>
      </c>
    </row>
    <row r="931" spans="1:4" x14ac:dyDescent="0.2">
      <c r="A931" s="54">
        <v>870</v>
      </c>
      <c r="B931" s="1220">
        <f>'Expenditures 15-22'!F114</f>
        <v>1256808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43272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43272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43272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375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89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1635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436042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399</v>
      </c>
      <c r="D1018" s="13" t="str">
        <f t="shared" si="14"/>
        <v>Error?</v>
      </c>
    </row>
    <row r="1019" spans="1:4" x14ac:dyDescent="0.2">
      <c r="A1019" s="54">
        <v>958</v>
      </c>
      <c r="B1019" s="1220">
        <f>'Expenditures 15-22'!H45</f>
        <v>300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699</v>
      </c>
      <c r="C1021" s="13" t="s">
        <v>653</v>
      </c>
      <c r="D1021" s="13" t="str">
        <f t="shared" si="14"/>
        <v>Error?</v>
      </c>
    </row>
    <row r="1022" spans="1:4" x14ac:dyDescent="0.2">
      <c r="A1022" s="54">
        <v>961</v>
      </c>
      <c r="B1022" s="1220">
        <f>'Expenditures 15-22'!H49</f>
        <v>21948</v>
      </c>
      <c r="D1022" s="13" t="str">
        <f t="shared" si="14"/>
        <v>Error?</v>
      </c>
    </row>
    <row r="1023" spans="1:4" x14ac:dyDescent="0.2">
      <c r="A1023" s="54">
        <v>962</v>
      </c>
      <c r="B1023" s="1220">
        <f>'Expenditures 15-22'!H50</f>
        <v>4429</v>
      </c>
      <c r="D1023" s="13" t="str">
        <f t="shared" ref="D1023:D1086" si="15">IF(ISBLANK(B1023),"OK",IF(A1023-B1023=0,"OK","Error?"))</f>
        <v>Error?</v>
      </c>
    </row>
    <row r="1024" spans="1:4" x14ac:dyDescent="0.2">
      <c r="A1024" s="54">
        <v>963</v>
      </c>
      <c r="B1024" s="1220">
        <f>'Expenditures 15-22'!H53</f>
        <v>26587</v>
      </c>
      <c r="C1024" s="13" t="s">
        <v>653</v>
      </c>
      <c r="D1024" s="13" t="str">
        <f t="shared" si="15"/>
        <v>Error?</v>
      </c>
    </row>
    <row r="1025" spans="1:4" x14ac:dyDescent="0.2">
      <c r="A1025" s="54">
        <v>964</v>
      </c>
      <c r="B1025" s="1220">
        <f>'Expenditures 15-22'!H55</f>
        <v>11655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11655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2700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2700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960</v>
      </c>
      <c r="D1038" s="13" t="str">
        <f t="shared" si="15"/>
        <v>Error?</v>
      </c>
    </row>
    <row r="1039" spans="1:4" x14ac:dyDescent="0.2">
      <c r="A1039" s="54">
        <v>978</v>
      </c>
      <c r="B1039" s="1220">
        <f>'Expenditures 15-22'!H70</f>
        <v>726</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1686</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43327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418455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897824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13802355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2649937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198691</v>
      </c>
      <c r="C1106" s="13" t="s">
        <v>653</v>
      </c>
      <c r="D1106" s="13" t="str">
        <f t="shared" si="16"/>
        <v>Error?</v>
      </c>
    </row>
    <row r="1107" spans="1:4" x14ac:dyDescent="0.2">
      <c r="A1107" s="54">
        <v>1046</v>
      </c>
      <c r="B1107" s="1220">
        <f>'Expenditures 15-22'!K15</f>
        <v>134553</v>
      </c>
      <c r="C1107" s="13" t="s">
        <v>653</v>
      </c>
      <c r="D1107" s="13" t="str">
        <f t="shared" si="16"/>
        <v>Error?</v>
      </c>
    </row>
    <row r="1108" spans="1:4" x14ac:dyDescent="0.2">
      <c r="A1108" s="54">
        <v>1047</v>
      </c>
      <c r="B1108" s="1220">
        <f>'Expenditures 15-22'!K33</f>
        <v>23534795</v>
      </c>
      <c r="C1108" s="13" t="s">
        <v>653</v>
      </c>
      <c r="D1108" s="13" t="str">
        <f t="shared" si="16"/>
        <v>Error?</v>
      </c>
    </row>
    <row r="1109" spans="1:4" x14ac:dyDescent="0.2">
      <c r="A1109" s="54">
        <v>1048</v>
      </c>
      <c r="B1109" s="1220">
        <f>'Expenditures 15-22'!K36</f>
        <v>878596</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922996</v>
      </c>
      <c r="C1111" s="13" t="s">
        <v>653</v>
      </c>
      <c r="D1111" s="13" t="str">
        <f t="shared" si="16"/>
        <v>Error?</v>
      </c>
    </row>
    <row r="1112" spans="1:4" x14ac:dyDescent="0.2">
      <c r="A1112" s="54">
        <v>1051</v>
      </c>
      <c r="B1112" s="1220">
        <f>'Expenditures 15-22'!K39</f>
        <v>659373</v>
      </c>
      <c r="C1112" s="13" t="s">
        <v>653</v>
      </c>
      <c r="D1112" s="13" t="str">
        <f t="shared" si="16"/>
        <v>Error?</v>
      </c>
    </row>
    <row r="1113" spans="1:4" x14ac:dyDescent="0.2">
      <c r="A1113" s="54">
        <v>1052</v>
      </c>
      <c r="B1113" s="1220">
        <f>'Expenditures 15-22'!K40</f>
        <v>762806</v>
      </c>
      <c r="C1113" s="13" t="s">
        <v>653</v>
      </c>
      <c r="D1113" s="13" t="str">
        <f t="shared" si="16"/>
        <v>Error?</v>
      </c>
    </row>
    <row r="1114" spans="1:4" x14ac:dyDescent="0.2">
      <c r="A1114" s="54">
        <v>1053</v>
      </c>
      <c r="B1114" s="1220">
        <f>'Expenditures 15-22'!K41</f>
        <v>547474</v>
      </c>
      <c r="C1114" s="13" t="s">
        <v>653</v>
      </c>
      <c r="D1114" s="13" t="str">
        <f t="shared" si="16"/>
        <v>Error?</v>
      </c>
    </row>
    <row r="1115" spans="1:4" x14ac:dyDescent="0.2">
      <c r="A1115" s="54">
        <v>1054</v>
      </c>
      <c r="B1115" s="1220">
        <f>'Expenditures 15-22'!K42</f>
        <v>3771245</v>
      </c>
      <c r="C1115" s="13" t="s">
        <v>653</v>
      </c>
      <c r="D1115" s="13" t="str">
        <f t="shared" si="16"/>
        <v>Error?</v>
      </c>
    </row>
    <row r="1116" spans="1:4" x14ac:dyDescent="0.2">
      <c r="A1116" s="54">
        <v>1055</v>
      </c>
      <c r="B1116" s="1220">
        <f>'Expenditures 15-22'!K44</f>
        <v>1327951</v>
      </c>
      <c r="C1116" s="13" t="s">
        <v>653</v>
      </c>
      <c r="D1116" s="13" t="str">
        <f t="shared" si="16"/>
        <v>Error?</v>
      </c>
    </row>
    <row r="1117" spans="1:4" x14ac:dyDescent="0.2">
      <c r="A1117" s="54">
        <v>1056</v>
      </c>
      <c r="B1117" s="1220">
        <f>'Expenditures 15-22'!K45</f>
        <v>1031273</v>
      </c>
      <c r="C1117" s="13" t="s">
        <v>653</v>
      </c>
      <c r="D1117" s="13" t="str">
        <f t="shared" si="16"/>
        <v>Error?</v>
      </c>
    </row>
    <row r="1118" spans="1:4" x14ac:dyDescent="0.2">
      <c r="A1118" s="54">
        <v>1057</v>
      </c>
      <c r="B1118" s="1220">
        <f>'Expenditures 15-22'!K46</f>
        <v>41280</v>
      </c>
      <c r="C1118" s="13" t="s">
        <v>653</v>
      </c>
      <c r="D1118" s="13" t="str">
        <f t="shared" si="16"/>
        <v>Error?</v>
      </c>
    </row>
    <row r="1119" spans="1:4" x14ac:dyDescent="0.2">
      <c r="A1119" s="54">
        <v>1058</v>
      </c>
      <c r="B1119" s="1220">
        <f>'Expenditures 15-22'!K47</f>
        <v>2400504</v>
      </c>
      <c r="C1119" s="13" t="s">
        <v>653</v>
      </c>
      <c r="D1119" s="13" t="str">
        <f t="shared" si="16"/>
        <v>Error?</v>
      </c>
    </row>
    <row r="1120" spans="1:4" x14ac:dyDescent="0.2">
      <c r="A1120" s="54">
        <v>1059</v>
      </c>
      <c r="B1120" s="1220">
        <f>'Expenditures 15-22'!K49</f>
        <v>238050</v>
      </c>
      <c r="C1120" s="13" t="s">
        <v>653</v>
      </c>
      <c r="D1120" s="13" t="str">
        <f t="shared" si="16"/>
        <v>Error?</v>
      </c>
    </row>
    <row r="1121" spans="1:4" x14ac:dyDescent="0.2">
      <c r="A1121" s="54">
        <v>1060</v>
      </c>
      <c r="B1121" s="1220">
        <f>'Expenditures 15-22'!K50</f>
        <v>349731</v>
      </c>
      <c r="C1121" s="13" t="s">
        <v>653</v>
      </c>
      <c r="D1121" s="13" t="str">
        <f t="shared" si="16"/>
        <v>Error?</v>
      </c>
    </row>
    <row r="1122" spans="1:4" x14ac:dyDescent="0.2">
      <c r="A1122" s="54">
        <v>1061</v>
      </c>
      <c r="B1122" s="1220">
        <f>'Expenditures 15-22'!K53</f>
        <v>960304</v>
      </c>
      <c r="C1122" s="13" t="s">
        <v>653</v>
      </c>
      <c r="D1122" s="13" t="str">
        <f t="shared" si="16"/>
        <v>Error?</v>
      </c>
    </row>
    <row r="1123" spans="1:4" x14ac:dyDescent="0.2">
      <c r="A1123" s="54">
        <v>1062</v>
      </c>
      <c r="B1123" s="1220">
        <f>'Expenditures 15-22'!K55</f>
        <v>1547059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1547059</v>
      </c>
      <c r="C1125" s="13" t="s">
        <v>653</v>
      </c>
      <c r="D1125" s="13" t="str">
        <f t="shared" si="16"/>
        <v>Error?</v>
      </c>
    </row>
    <row r="1126" spans="1:4" x14ac:dyDescent="0.2">
      <c r="A1126" s="54">
        <v>1065</v>
      </c>
      <c r="B1126" s="1220">
        <f>'Expenditures 15-22'!K59</f>
        <v>226570</v>
      </c>
      <c r="C1126" s="13" t="s">
        <v>653</v>
      </c>
      <c r="D1126" s="13" t="str">
        <f t="shared" si="16"/>
        <v>Error?</v>
      </c>
    </row>
    <row r="1127" spans="1:4" x14ac:dyDescent="0.2">
      <c r="A1127" s="54">
        <v>1066</v>
      </c>
      <c r="B1127" s="1220">
        <f>'Expenditures 15-22'!K60</f>
        <v>357175</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659596</v>
      </c>
      <c r="C1130" s="13" t="s">
        <v>653</v>
      </c>
      <c r="D1130" s="13" t="str">
        <f t="shared" si="16"/>
        <v>Error?</v>
      </c>
    </row>
    <row r="1131" spans="1:4" x14ac:dyDescent="0.2">
      <c r="A1131" s="54">
        <v>1070</v>
      </c>
      <c r="B1131" s="1220">
        <f>'Expenditures 15-22'!K64</f>
        <v>45</v>
      </c>
      <c r="C1131" s="13" t="s">
        <v>653</v>
      </c>
      <c r="D1131" s="13" t="str">
        <f t="shared" si="16"/>
        <v>Error?</v>
      </c>
    </row>
    <row r="1132" spans="1:4" x14ac:dyDescent="0.2">
      <c r="A1132" s="82">
        <v>1071</v>
      </c>
      <c r="D1132" s="13" t="str">
        <f t="shared" si="16"/>
        <v>OK</v>
      </c>
    </row>
    <row r="1133" spans="1:4" x14ac:dyDescent="0.2">
      <c r="A1133" s="54">
        <v>1072</v>
      </c>
      <c r="B1133" s="1220">
        <f>'Expenditures 15-22'!K65</f>
        <v>1243386</v>
      </c>
      <c r="C1133" s="13" t="s">
        <v>653</v>
      </c>
      <c r="D1133" s="13" t="str">
        <f t="shared" si="16"/>
        <v>Error?</v>
      </c>
    </row>
    <row r="1134" spans="1:4" x14ac:dyDescent="0.2">
      <c r="A1134" s="54">
        <v>1073</v>
      </c>
      <c r="B1134" s="1220">
        <f>'Expenditures 15-22'!K67</f>
        <v>16371</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183368</v>
      </c>
      <c r="C1136" s="13" t="s">
        <v>653</v>
      </c>
      <c r="D1136" s="13" t="str">
        <f t="shared" si="16"/>
        <v>Error?</v>
      </c>
    </row>
    <row r="1137" spans="1:4" x14ac:dyDescent="0.2">
      <c r="A1137" s="54">
        <v>1076</v>
      </c>
      <c r="B1137" s="1220">
        <f>'Expenditures 15-22'!K70</f>
        <v>370540</v>
      </c>
      <c r="C1137" s="13" t="s">
        <v>653</v>
      </c>
      <c r="D1137" s="13" t="str">
        <f t="shared" si="16"/>
        <v>Error?</v>
      </c>
    </row>
    <row r="1138" spans="1:4" x14ac:dyDescent="0.2">
      <c r="A1138" s="82">
        <v>1077</v>
      </c>
      <c r="D1138" s="13" t="str">
        <f t="shared" si="16"/>
        <v>OK</v>
      </c>
    </row>
    <row r="1139" spans="1:4" x14ac:dyDescent="0.2">
      <c r="A1139" s="54">
        <v>1078</v>
      </c>
      <c r="B1139" s="1220">
        <f>'Expenditures 15-22'!K71</f>
        <v>300111</v>
      </c>
      <c r="C1139" s="13" t="s">
        <v>653</v>
      </c>
      <c r="D1139" s="13" t="str">
        <f t="shared" si="16"/>
        <v>Error?</v>
      </c>
    </row>
    <row r="1140" spans="1:4" x14ac:dyDescent="0.2">
      <c r="A1140" s="82">
        <v>1079</v>
      </c>
      <c r="D1140" s="13" t="str">
        <f t="shared" si="16"/>
        <v>OK</v>
      </c>
    </row>
    <row r="1141" spans="1:4" x14ac:dyDescent="0.2">
      <c r="A1141" s="54">
        <v>1080</v>
      </c>
      <c r="B1141" s="1220">
        <f>'Expenditures 15-22'!K72</f>
        <v>870390</v>
      </c>
      <c r="C1141" s="13" t="s">
        <v>653</v>
      </c>
      <c r="D1141" s="13" t="str">
        <f t="shared" si="16"/>
        <v>Error?</v>
      </c>
    </row>
    <row r="1142" spans="1:4" x14ac:dyDescent="0.2">
      <c r="A1142" s="54">
        <v>1081</v>
      </c>
      <c r="B1142" s="1220">
        <f>'Expenditures 15-22'!K73</f>
        <v>4481</v>
      </c>
      <c r="C1142" s="13" t="s">
        <v>653</v>
      </c>
      <c r="D1142" s="13" t="str">
        <f t="shared" si="16"/>
        <v>Error?</v>
      </c>
    </row>
    <row r="1143" spans="1:4" x14ac:dyDescent="0.2">
      <c r="A1143" s="54">
        <v>1082</v>
      </c>
      <c r="B1143" s="1220">
        <f>'Expenditures 15-22'!K74</f>
        <v>10797369</v>
      </c>
      <c r="C1143" s="13" t="s">
        <v>653</v>
      </c>
      <c r="D1143" s="13" t="str">
        <f t="shared" si="16"/>
        <v>Error?</v>
      </c>
    </row>
    <row r="1144" spans="1:4" x14ac:dyDescent="0.2">
      <c r="A1144" s="54">
        <v>1083</v>
      </c>
      <c r="B1144" s="1220">
        <f>'Expenditures 15-22'!K75</f>
        <v>613221</v>
      </c>
      <c r="C1144" s="13" t="s">
        <v>653</v>
      </c>
      <c r="D1144" s="13" t="str">
        <f t="shared" si="16"/>
        <v>Error?</v>
      </c>
    </row>
    <row r="1145" spans="1:4" x14ac:dyDescent="0.2">
      <c r="A1145" s="54">
        <v>1084</v>
      </c>
      <c r="B1145" s="1220">
        <f>'Expenditures 15-22'!K102</f>
        <v>418455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35363840</v>
      </c>
      <c r="C1152" s="13" t="s">
        <v>653</v>
      </c>
      <c r="D1152" s="13" t="str">
        <f t="shared" si="17"/>
        <v>Error?</v>
      </c>
    </row>
    <row r="1153" spans="1:4" x14ac:dyDescent="0.2">
      <c r="A1153" s="54">
        <v>1092</v>
      </c>
      <c r="B1153" s="1220">
        <f>'Expenditures 15-22'!K115</f>
        <v>2545931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2095670</v>
      </c>
      <c r="D1221" s="13" t="str">
        <f t="shared" si="18"/>
        <v>Error?</v>
      </c>
    </row>
    <row r="1222" spans="1:4" x14ac:dyDescent="0.2">
      <c r="A1222" s="82">
        <v>1161</v>
      </c>
      <c r="D1222" s="13" t="str">
        <f t="shared" si="18"/>
        <v>OK</v>
      </c>
    </row>
    <row r="1223" spans="1:4" x14ac:dyDescent="0.2">
      <c r="A1223" s="54">
        <v>1162</v>
      </c>
      <c r="B1223" s="1220">
        <f>'Expenditures 15-22'!C127</f>
        <v>2095670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2095670</v>
      </c>
      <c r="C1225" s="13" t="s">
        <v>653</v>
      </c>
      <c r="D1225" s="13" t="str">
        <f t="shared" si="18"/>
        <v>Error?</v>
      </c>
    </row>
    <row r="1226" spans="1:4" x14ac:dyDescent="0.2">
      <c r="A1226" s="54">
        <v>1165</v>
      </c>
      <c r="B1226" s="1220">
        <f>'Expenditures 15-22'!C150</f>
        <v>2095670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283132</v>
      </c>
      <c r="D1229" s="13" t="str">
        <f t="shared" si="18"/>
        <v>Error?</v>
      </c>
    </row>
    <row r="1230" spans="1:4" x14ac:dyDescent="0.2">
      <c r="A1230" s="82">
        <v>1169</v>
      </c>
      <c r="D1230" s="13" t="str">
        <f t="shared" si="18"/>
        <v>OK</v>
      </c>
    </row>
    <row r="1231" spans="1:4" x14ac:dyDescent="0.2">
      <c r="A1231" s="54">
        <v>1170</v>
      </c>
      <c r="B1231" s="1220">
        <f>'Expenditures 15-22'!D127</f>
        <v>283132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283132</v>
      </c>
      <c r="C1233" s="13" t="s">
        <v>653</v>
      </c>
      <c r="D1233" s="13" t="str">
        <f t="shared" si="18"/>
        <v>Error?</v>
      </c>
    </row>
    <row r="1234" spans="1:4" x14ac:dyDescent="0.2">
      <c r="A1234" s="54">
        <v>1173</v>
      </c>
      <c r="B1234" s="1220">
        <f>'Expenditures 15-22'!D150</f>
        <v>283132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14739</v>
      </c>
      <c r="D1236" s="13" t="str">
        <f t="shared" si="18"/>
        <v>Error?</v>
      </c>
    </row>
    <row r="1237" spans="1:4" x14ac:dyDescent="0.2">
      <c r="A1237" s="54">
        <v>1176</v>
      </c>
      <c r="B1237" s="1220">
        <f>'Expenditures 15-22'!E124</f>
        <v>842782</v>
      </c>
      <c r="D1237" s="13" t="str">
        <f t="shared" si="18"/>
        <v>Error?</v>
      </c>
    </row>
    <row r="1238" spans="1:4" x14ac:dyDescent="0.2">
      <c r="A1238" s="82">
        <v>1177</v>
      </c>
      <c r="D1238" s="13" t="str">
        <f t="shared" si="18"/>
        <v>OK</v>
      </c>
    </row>
    <row r="1239" spans="1:4" x14ac:dyDescent="0.2">
      <c r="A1239" s="54">
        <v>1178</v>
      </c>
      <c r="B1239" s="1220">
        <f>'Expenditures 15-22'!E127</f>
        <v>857521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857521</v>
      </c>
      <c r="C1241" s="13" t="s">
        <v>653</v>
      </c>
      <c r="D1241" s="13" t="str">
        <f t="shared" si="18"/>
        <v>Error?</v>
      </c>
    </row>
    <row r="1242" spans="1:4" x14ac:dyDescent="0.2">
      <c r="A1242" s="54">
        <v>1181</v>
      </c>
      <c r="B1242" s="1220">
        <f>'Expenditures 15-22'!E150</f>
        <v>857521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715538</v>
      </c>
      <c r="D1245" s="13" t="str">
        <f t="shared" si="18"/>
        <v>Error?</v>
      </c>
    </row>
    <row r="1246" spans="1:4" x14ac:dyDescent="0.2">
      <c r="A1246" s="82">
        <v>1185</v>
      </c>
      <c r="D1246" s="13" t="str">
        <f t="shared" si="18"/>
        <v>OK</v>
      </c>
    </row>
    <row r="1247" spans="1:4" x14ac:dyDescent="0.2">
      <c r="A1247" s="54">
        <v>1186</v>
      </c>
      <c r="B1247" s="1220">
        <f>'Expenditures 15-22'!F127</f>
        <v>715538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715538</v>
      </c>
      <c r="C1249" s="13" t="s">
        <v>653</v>
      </c>
      <c r="D1249" s="13" t="str">
        <f t="shared" si="18"/>
        <v>Error?</v>
      </c>
    </row>
    <row r="1250" spans="1:4" x14ac:dyDescent="0.2">
      <c r="A1250" s="54">
        <v>1189</v>
      </c>
      <c r="B1250" s="1220">
        <f>'Expenditures 15-22'!F150</f>
        <v>715538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193758</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193758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193758</v>
      </c>
      <c r="C1258" s="13" t="s">
        <v>653</v>
      </c>
      <c r="D1258" s="13" t="str">
        <f t="shared" si="18"/>
        <v>Error?</v>
      </c>
    </row>
    <row r="1259" spans="1:4" x14ac:dyDescent="0.2">
      <c r="A1259" s="54">
        <v>1198</v>
      </c>
      <c r="B1259" s="1220">
        <f>'Expenditures 15-22'!G150</f>
        <v>193758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1694</v>
      </c>
      <c r="D1262" s="13" t="str">
        <f t="shared" si="18"/>
        <v>Error?</v>
      </c>
    </row>
    <row r="1263" spans="1:4" x14ac:dyDescent="0.2">
      <c r="A1263" s="82">
        <v>1202</v>
      </c>
      <c r="D1263" s="13" t="str">
        <f t="shared" si="18"/>
        <v>OK</v>
      </c>
    </row>
    <row r="1264" spans="1:4" x14ac:dyDescent="0.2">
      <c r="A1264" s="54">
        <v>1203</v>
      </c>
      <c r="B1264" s="1220">
        <f>'Expenditures 15-22'!H127</f>
        <v>1694</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1694</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1694</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208497</v>
      </c>
      <c r="C1275" s="13" t="s">
        <v>653</v>
      </c>
      <c r="D1275" s="13" t="str">
        <f t="shared" si="18"/>
        <v>Error?</v>
      </c>
    </row>
    <row r="1276" spans="1:4" x14ac:dyDescent="0.2">
      <c r="A1276" s="54">
        <v>1215</v>
      </c>
      <c r="B1276" s="1220">
        <f>'Expenditures 15-22'!K124</f>
        <v>3965703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4174200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4174200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4174200</v>
      </c>
      <c r="C1288" s="13" t="s">
        <v>653</v>
      </c>
      <c r="D1288" s="13" t="str">
        <f t="shared" si="19"/>
        <v>Error?</v>
      </c>
    </row>
    <row r="1289" spans="1:4" x14ac:dyDescent="0.2">
      <c r="A1289" s="54">
        <v>1228</v>
      </c>
      <c r="B1289" s="1220">
        <f>'Expenditures 15-22'!K151</f>
        <v>706624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2516</v>
      </c>
      <c r="D1307" s="13" t="str">
        <f t="shared" si="19"/>
        <v>Error?</v>
      </c>
    </row>
    <row r="1308" spans="1:4" x14ac:dyDescent="0.2">
      <c r="A1308" s="54">
        <v>1247</v>
      </c>
      <c r="B1308" s="1220">
        <f>'Expenditures 15-22'!E166</f>
        <v>2516</v>
      </c>
      <c r="C1308" s="13" t="s">
        <v>653</v>
      </c>
      <c r="D1308" s="13" t="str">
        <f t="shared" si="19"/>
        <v>Error?</v>
      </c>
    </row>
    <row r="1309" spans="1:4" x14ac:dyDescent="0.2">
      <c r="A1309" s="54">
        <v>1248</v>
      </c>
      <c r="B1309" s="1220">
        <f>'Expenditures 15-22'!E168</f>
        <v>2516</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373794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3730980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4104774</v>
      </c>
      <c r="C1317" s="13" t="s">
        <v>653</v>
      </c>
      <c r="D1317" s="13" t="str">
        <f t="shared" si="19"/>
        <v>Error?</v>
      </c>
    </row>
    <row r="1318" spans="1:4" x14ac:dyDescent="0.2">
      <c r="A1318" s="54">
        <v>1257</v>
      </c>
      <c r="B1318" s="1220">
        <f>'Expenditures 15-22'!H168</f>
        <v>4104774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373794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3730980</v>
      </c>
      <c r="C1329" s="13" t="s">
        <v>653</v>
      </c>
      <c r="D1329" s="13" t="str">
        <f t="shared" si="19"/>
        <v>Error?</v>
      </c>
    </row>
    <row r="1330" spans="1:4" x14ac:dyDescent="0.2">
      <c r="A1330" s="54">
        <v>1269</v>
      </c>
      <c r="B1330" s="1220">
        <f>'Expenditures 15-22'!K165</f>
        <v>2516</v>
      </c>
      <c r="C1330" s="13" t="s">
        <v>653</v>
      </c>
      <c r="D1330" s="13" t="str">
        <f t="shared" si="19"/>
        <v>Error?</v>
      </c>
    </row>
    <row r="1331" spans="1:4" x14ac:dyDescent="0.2">
      <c r="A1331" s="54">
        <v>1270</v>
      </c>
      <c r="B1331" s="1220">
        <f>'Expenditures 15-22'!K166</f>
        <v>4107290</v>
      </c>
      <c r="C1331" s="13" t="s">
        <v>653</v>
      </c>
      <c r="D1331" s="13" t="str">
        <f t="shared" si="19"/>
        <v>Error?</v>
      </c>
    </row>
    <row r="1332" spans="1:4" x14ac:dyDescent="0.2">
      <c r="A1332" s="54">
        <v>1271</v>
      </c>
      <c r="B1332" s="1220">
        <f>'Expenditures 15-22'!K168</f>
        <v>4107290</v>
      </c>
      <c r="C1332" s="13" t="s">
        <v>653</v>
      </c>
      <c r="D1332" s="13" t="str">
        <f t="shared" si="19"/>
        <v>Error?</v>
      </c>
    </row>
    <row r="1333" spans="1:4" x14ac:dyDescent="0.2">
      <c r="A1333" s="54">
        <v>1272</v>
      </c>
      <c r="B1333" s="1220">
        <f>'Expenditures 15-22'!K169</f>
        <v>32008</v>
      </c>
      <c r="C1333" s="13" t="s">
        <v>653</v>
      </c>
      <c r="D1333" s="13" t="str">
        <f t="shared" si="19"/>
        <v>Error?</v>
      </c>
    </row>
    <row r="1334" spans="1:4" x14ac:dyDescent="0.2">
      <c r="A1334" s="82">
        <v>1273</v>
      </c>
      <c r="D1334" s="13" t="str">
        <f t="shared" si="19"/>
        <v>OK</v>
      </c>
    </row>
    <row r="1335" spans="1:4" x14ac:dyDescent="0.2">
      <c r="A1335" s="54">
        <v>1274</v>
      </c>
      <c r="B1335" s="1220">
        <f>'Expenditures 15-22'!C176</f>
        <v>13141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13141</v>
      </c>
      <c r="C1339" s="13" t="s">
        <v>653</v>
      </c>
      <c r="D1339" s="13" t="str">
        <f t="shared" si="19"/>
        <v>Error?</v>
      </c>
    </row>
    <row r="1340" spans="1:4" x14ac:dyDescent="0.2">
      <c r="A1340" s="54">
        <v>1279</v>
      </c>
      <c r="B1340" s="1220">
        <f>'Expenditures 15-22'!C204</f>
        <v>13141</v>
      </c>
      <c r="C1340" s="13" t="s">
        <v>653</v>
      </c>
      <c r="D1340" s="13" t="str">
        <f t="shared" si="19"/>
        <v>Error?</v>
      </c>
    </row>
    <row r="1341" spans="1:4" x14ac:dyDescent="0.2">
      <c r="A1341" s="54">
        <v>1280</v>
      </c>
      <c r="B1341" s="1220">
        <f>'Expenditures 15-22'!D176</f>
        <v>1570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1570</v>
      </c>
      <c r="C1345" s="13" t="s">
        <v>653</v>
      </c>
      <c r="D1345" s="13" t="str">
        <f t="shared" si="20"/>
        <v>Error?</v>
      </c>
    </row>
    <row r="1346" spans="1:4" x14ac:dyDescent="0.2">
      <c r="A1346" s="54">
        <v>1285</v>
      </c>
      <c r="B1346" s="1220">
        <f>'Expenditures 15-22'!D204</f>
        <v>1570</v>
      </c>
      <c r="C1346" s="13" t="s">
        <v>653</v>
      </c>
      <c r="D1346" s="13" t="str">
        <f t="shared" si="20"/>
        <v>Error?</v>
      </c>
    </row>
    <row r="1347" spans="1:4" x14ac:dyDescent="0.2">
      <c r="A1347" s="54">
        <v>1286</v>
      </c>
      <c r="B1347" s="1220">
        <f>'Expenditures 15-22'!E176</f>
        <v>1884882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1884882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1909612</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1899593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1899593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1924323</v>
      </c>
      <c r="C1388" s="13" t="s">
        <v>653</v>
      </c>
      <c r="D1388" s="13" t="str">
        <f t="shared" si="20"/>
        <v>Error?</v>
      </c>
    </row>
    <row r="1389" spans="1:4" x14ac:dyDescent="0.2">
      <c r="A1389" s="54">
        <v>1328</v>
      </c>
      <c r="B1389" s="1220">
        <f>'Expenditures 15-22'!K205</f>
        <v>-773917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71634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2725</v>
      </c>
      <c r="D1408" s="13" t="str">
        <f t="shared" si="21"/>
        <v>Error?</v>
      </c>
    </row>
    <row r="1409" spans="1:4" x14ac:dyDescent="0.2">
      <c r="A1409" s="54">
        <v>1348</v>
      </c>
      <c r="B1409" s="1220">
        <f>'Expenditures 15-22'!D218</f>
        <v>6422</v>
      </c>
      <c r="D1409" s="13" t="str">
        <f t="shared" si="21"/>
        <v>Error?</v>
      </c>
    </row>
    <row r="1410" spans="1:4" x14ac:dyDescent="0.2">
      <c r="A1410" s="54">
        <v>1349</v>
      </c>
      <c r="B1410" s="1220">
        <f>'Expenditures 15-22'!D223</f>
        <v>654179</v>
      </c>
      <c r="C1410" s="13" t="s">
        <v>653</v>
      </c>
      <c r="D1410" s="13" t="str">
        <f t="shared" si="21"/>
        <v>Error?</v>
      </c>
    </row>
    <row r="1411" spans="1:4" x14ac:dyDescent="0.2">
      <c r="A1411" s="54">
        <v>1350</v>
      </c>
      <c r="B1411" s="1220">
        <f>'Expenditures 15-22'!D226</f>
        <v>10359</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111678</v>
      </c>
      <c r="D1413" s="13" t="str">
        <f t="shared" si="21"/>
        <v>Error?</v>
      </c>
    </row>
    <row r="1414" spans="1:4" x14ac:dyDescent="0.2">
      <c r="A1414" s="54">
        <v>1353</v>
      </c>
      <c r="B1414" s="1220">
        <f>'Expenditures 15-22'!D229</f>
        <v>8231</v>
      </c>
      <c r="D1414" s="13" t="str">
        <f t="shared" si="21"/>
        <v>Error?</v>
      </c>
    </row>
    <row r="1415" spans="1:4" x14ac:dyDescent="0.2">
      <c r="A1415" s="54">
        <v>1354</v>
      </c>
      <c r="B1415" s="1220">
        <f>'Expenditures 15-22'!D230</f>
        <v>9944</v>
      </c>
      <c r="D1415" s="13" t="str">
        <f t="shared" si="21"/>
        <v>Error?</v>
      </c>
    </row>
    <row r="1416" spans="1:4" x14ac:dyDescent="0.2">
      <c r="A1416" s="54">
        <v>1355</v>
      </c>
      <c r="B1416" s="1220">
        <f>'Expenditures 15-22'!D231</f>
        <v>34092</v>
      </c>
      <c r="D1416" s="13" t="str">
        <f t="shared" si="21"/>
        <v>Error?</v>
      </c>
    </row>
    <row r="1417" spans="1:4" x14ac:dyDescent="0.2">
      <c r="A1417" s="54">
        <v>1356</v>
      </c>
      <c r="B1417" s="1220">
        <f>'Expenditures 15-22'!D232</f>
        <v>174304</v>
      </c>
      <c r="C1417" s="13" t="s">
        <v>653</v>
      </c>
      <c r="D1417" s="13" t="str">
        <f t="shared" si="21"/>
        <v>Error?</v>
      </c>
    </row>
    <row r="1418" spans="1:4" x14ac:dyDescent="0.2">
      <c r="A1418" s="54">
        <v>1357</v>
      </c>
      <c r="B1418" s="1220">
        <f>'Expenditures 15-22'!D234</f>
        <v>30033</v>
      </c>
      <c r="D1418" s="13" t="str">
        <f t="shared" si="21"/>
        <v>Error?</v>
      </c>
    </row>
    <row r="1419" spans="1:4" x14ac:dyDescent="0.2">
      <c r="A1419" s="54">
        <v>1358</v>
      </c>
      <c r="B1419" s="1220">
        <f>'Expenditures 15-22'!D235</f>
        <v>35877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65910</v>
      </c>
      <c r="C1421" s="13" t="s">
        <v>653</v>
      </c>
      <c r="D1421" s="13" t="str">
        <f t="shared" si="21"/>
        <v>Error?</v>
      </c>
    </row>
    <row r="1422" spans="1:4" x14ac:dyDescent="0.2">
      <c r="A1422" s="54">
        <v>1361</v>
      </c>
      <c r="B1422" s="1220">
        <f>'Expenditures 15-22'!D239</f>
        <v>2293</v>
      </c>
      <c r="D1422" s="13" t="str">
        <f t="shared" si="21"/>
        <v>Error?</v>
      </c>
    </row>
    <row r="1423" spans="1:4" x14ac:dyDescent="0.2">
      <c r="A1423" s="54">
        <v>1362</v>
      </c>
      <c r="B1423" s="1220">
        <f>'Expenditures 15-22'!D240</f>
        <v>14289</v>
      </c>
      <c r="D1423" s="13" t="str">
        <f t="shared" si="21"/>
        <v>Error?</v>
      </c>
    </row>
    <row r="1424" spans="1:4" x14ac:dyDescent="0.2">
      <c r="A1424" s="54">
        <v>1363</v>
      </c>
      <c r="B1424" s="1220">
        <f>'Expenditures 15-22'!D251</f>
        <v>28358</v>
      </c>
      <c r="C1424" s="13" t="s">
        <v>653</v>
      </c>
      <c r="D1424" s="13" t="str">
        <f t="shared" si="21"/>
        <v>Error?</v>
      </c>
    </row>
    <row r="1425" spans="1:4" x14ac:dyDescent="0.2">
      <c r="A1425" s="54">
        <v>1364</v>
      </c>
      <c r="B1425" s="1220">
        <f>'Expenditures 15-22'!D253</f>
        <v>31898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31898</v>
      </c>
      <c r="C1427" s="13" t="s">
        <v>653</v>
      </c>
      <c r="D1427" s="13" t="str">
        <f t="shared" si="21"/>
        <v>Error?</v>
      </c>
    </row>
    <row r="1428" spans="1:4" x14ac:dyDescent="0.2">
      <c r="A1428" s="54">
        <v>1367</v>
      </c>
      <c r="B1428" s="1220">
        <f>'Expenditures 15-22'!D257</f>
        <v>27985</v>
      </c>
      <c r="D1428" s="13" t="str">
        <f t="shared" si="21"/>
        <v>Error?</v>
      </c>
    </row>
    <row r="1429" spans="1:4" x14ac:dyDescent="0.2">
      <c r="A1429" s="54">
        <v>1368</v>
      </c>
      <c r="B1429" s="1220">
        <f>'Expenditures 15-22'!D258</f>
        <v>38802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386432</v>
      </c>
      <c r="D1431" s="13" t="str">
        <f t="shared" si="21"/>
        <v>Error?</v>
      </c>
    </row>
    <row r="1432" spans="1:4" x14ac:dyDescent="0.2">
      <c r="A1432" s="54">
        <v>1371</v>
      </c>
      <c r="B1432" s="1220">
        <f>'Expenditures 15-22'!D261</f>
        <v>1341</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454560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20029</v>
      </c>
      <c r="D1439" s="13" t="str">
        <f t="shared" si="21"/>
        <v>Error?</v>
      </c>
    </row>
    <row r="1440" spans="1:4" x14ac:dyDescent="0.2">
      <c r="A1440" s="54">
        <v>1379</v>
      </c>
      <c r="B1440" s="1220">
        <f>'Expenditures 15-22'!D269</f>
        <v>16703</v>
      </c>
      <c r="D1440" s="13" t="str">
        <f t="shared" si="21"/>
        <v>Error?</v>
      </c>
    </row>
    <row r="1441" spans="1:4" x14ac:dyDescent="0.2">
      <c r="A1441" s="82">
        <v>1380</v>
      </c>
      <c r="D1441" s="13" t="str">
        <f t="shared" si="21"/>
        <v>OK</v>
      </c>
    </row>
    <row r="1442" spans="1:4" x14ac:dyDescent="0.2">
      <c r="A1442" s="54">
        <v>1381</v>
      </c>
      <c r="B1442" s="1220">
        <f>'Expenditures 15-22'!D270</f>
        <v>15576</v>
      </c>
      <c r="D1442" s="13" t="str">
        <f t="shared" si="21"/>
        <v>Error?</v>
      </c>
    </row>
    <row r="1443" spans="1:4" x14ac:dyDescent="0.2">
      <c r="A1443" s="82">
        <v>1382</v>
      </c>
      <c r="D1443" s="13" t="str">
        <f t="shared" si="21"/>
        <v>OK</v>
      </c>
    </row>
    <row r="1444" spans="1:4" x14ac:dyDescent="0.2">
      <c r="A1444" s="54">
        <v>1383</v>
      </c>
      <c r="B1444" s="1220">
        <f>'Expenditures 15-22'!D271</f>
        <v>52308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807338</v>
      </c>
      <c r="C1446" s="13" t="s">
        <v>653</v>
      </c>
      <c r="D1446" s="13" t="str">
        <f t="shared" si="21"/>
        <v>Error?</v>
      </c>
    </row>
    <row r="1447" spans="1:4" x14ac:dyDescent="0.2">
      <c r="A1447" s="54">
        <v>1386</v>
      </c>
      <c r="B1447" s="1220">
        <f>'Expenditures 15-22'!D274</f>
        <v>74856</v>
      </c>
      <c r="D1447" s="13" t="str">
        <f t="shared" si="21"/>
        <v>Error?</v>
      </c>
    </row>
    <row r="1448" spans="1:4" x14ac:dyDescent="0.2">
      <c r="A1448" s="54">
        <v>1387</v>
      </c>
      <c r="B1448" s="1220">
        <f>'Expenditures 15-22'!D288</f>
        <v>1536373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71634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2725</v>
      </c>
      <c r="C1472" s="13" t="s">
        <v>653</v>
      </c>
      <c r="D1472" s="13" t="str">
        <f t="shared" si="22"/>
        <v>Error?</v>
      </c>
    </row>
    <row r="1473" spans="1:4" x14ac:dyDescent="0.2">
      <c r="A1473" s="54">
        <v>1412</v>
      </c>
      <c r="B1473" s="1220">
        <f>'Expenditures 15-22'!K218</f>
        <v>6422</v>
      </c>
      <c r="C1473" s="13" t="s">
        <v>653</v>
      </c>
      <c r="D1473" s="13" t="str">
        <f t="shared" si="22"/>
        <v>Error?</v>
      </c>
    </row>
    <row r="1474" spans="1:4" x14ac:dyDescent="0.2">
      <c r="A1474" s="54">
        <v>1413</v>
      </c>
      <c r="B1474" s="1220">
        <f>'Expenditures 15-22'!K223</f>
        <v>654179</v>
      </c>
      <c r="C1474" s="13" t="s">
        <v>653</v>
      </c>
      <c r="D1474" s="13" t="str">
        <f t="shared" si="22"/>
        <v>Error?</v>
      </c>
    </row>
    <row r="1475" spans="1:4" x14ac:dyDescent="0.2">
      <c r="A1475" s="54">
        <v>1414</v>
      </c>
      <c r="B1475" s="1220">
        <f>'Expenditures 15-22'!K226</f>
        <v>10359</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111678</v>
      </c>
      <c r="C1477" s="13" t="s">
        <v>653</v>
      </c>
      <c r="D1477" s="13" t="str">
        <f t="shared" si="22"/>
        <v>Error?</v>
      </c>
    </row>
    <row r="1478" spans="1:4" x14ac:dyDescent="0.2">
      <c r="A1478" s="54">
        <v>1417</v>
      </c>
      <c r="B1478" s="1220">
        <f>'Expenditures 15-22'!K229</f>
        <v>8231</v>
      </c>
      <c r="C1478" s="13" t="s">
        <v>653</v>
      </c>
      <c r="D1478" s="13" t="str">
        <f t="shared" si="22"/>
        <v>Error?</v>
      </c>
    </row>
    <row r="1479" spans="1:4" x14ac:dyDescent="0.2">
      <c r="A1479" s="54">
        <v>1418</v>
      </c>
      <c r="B1479" s="1220">
        <f>'Expenditures 15-22'!K230</f>
        <v>9944</v>
      </c>
      <c r="C1479" s="13" t="s">
        <v>653</v>
      </c>
      <c r="D1479" s="13" t="str">
        <f t="shared" si="22"/>
        <v>Error?</v>
      </c>
    </row>
    <row r="1480" spans="1:4" x14ac:dyDescent="0.2">
      <c r="A1480" s="54">
        <v>1419</v>
      </c>
      <c r="B1480" s="1220">
        <f>'Expenditures 15-22'!K231</f>
        <v>34092</v>
      </c>
      <c r="C1480" s="13" t="s">
        <v>653</v>
      </c>
      <c r="D1480" s="13" t="str">
        <f t="shared" si="22"/>
        <v>Error?</v>
      </c>
    </row>
    <row r="1481" spans="1:4" x14ac:dyDescent="0.2">
      <c r="A1481" s="54">
        <v>1420</v>
      </c>
      <c r="B1481" s="1220">
        <f>'Expenditures 15-22'!K232</f>
        <v>174304</v>
      </c>
      <c r="C1481" s="13" t="s">
        <v>653</v>
      </c>
      <c r="D1481" s="13" t="str">
        <f t="shared" si="22"/>
        <v>Error?</v>
      </c>
    </row>
    <row r="1482" spans="1:4" x14ac:dyDescent="0.2">
      <c r="A1482" s="54">
        <v>1421</v>
      </c>
      <c r="B1482" s="1220">
        <f>'Expenditures 15-22'!K234</f>
        <v>30033</v>
      </c>
      <c r="C1482" s="13" t="s">
        <v>653</v>
      </c>
      <c r="D1482" s="13" t="str">
        <f t="shared" si="22"/>
        <v>Error?</v>
      </c>
    </row>
    <row r="1483" spans="1:4" x14ac:dyDescent="0.2">
      <c r="A1483" s="54">
        <v>1422</v>
      </c>
      <c r="B1483" s="1220">
        <f>'Expenditures 15-22'!K235</f>
        <v>35877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65910</v>
      </c>
      <c r="C1485" s="13" t="s">
        <v>653</v>
      </c>
      <c r="D1485" s="13" t="str">
        <f t="shared" si="22"/>
        <v>Error?</v>
      </c>
    </row>
    <row r="1486" spans="1:4" x14ac:dyDescent="0.2">
      <c r="A1486" s="54">
        <v>1425</v>
      </c>
      <c r="B1486" s="1220">
        <f>'Expenditures 15-22'!K239</f>
        <v>2293</v>
      </c>
      <c r="C1486" s="13" t="s">
        <v>653</v>
      </c>
      <c r="D1486" s="13" t="str">
        <f t="shared" si="22"/>
        <v>Error?</v>
      </c>
    </row>
    <row r="1487" spans="1:4" x14ac:dyDescent="0.2">
      <c r="A1487" s="54">
        <v>1426</v>
      </c>
      <c r="B1487" s="1220">
        <f>'Expenditures 15-22'!K240</f>
        <v>14289</v>
      </c>
      <c r="C1487" s="13" t="s">
        <v>653</v>
      </c>
      <c r="D1487" s="13" t="str">
        <f t="shared" si="22"/>
        <v>Error?</v>
      </c>
    </row>
    <row r="1488" spans="1:4" x14ac:dyDescent="0.2">
      <c r="A1488" s="54">
        <v>1427</v>
      </c>
      <c r="B1488" s="1220">
        <f>'Expenditures 15-22'!K251</f>
        <v>28358</v>
      </c>
      <c r="C1488" s="13" t="s">
        <v>653</v>
      </c>
      <c r="D1488" s="13" t="str">
        <f t="shared" si="22"/>
        <v>Error?</v>
      </c>
    </row>
    <row r="1489" spans="1:4" x14ac:dyDescent="0.2">
      <c r="A1489" s="54">
        <v>1428</v>
      </c>
      <c r="B1489" s="1220">
        <f>'Expenditures 15-22'!K253</f>
        <v>31898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31898</v>
      </c>
      <c r="C1491" s="13" t="s">
        <v>653</v>
      </c>
      <c r="D1491" s="13" t="str">
        <f t="shared" si="22"/>
        <v>Error?</v>
      </c>
    </row>
    <row r="1492" spans="1:4" x14ac:dyDescent="0.2">
      <c r="A1492" s="54">
        <v>1431</v>
      </c>
      <c r="B1492" s="1220">
        <f>'Expenditures 15-22'!K257</f>
        <v>27985</v>
      </c>
      <c r="C1492" s="13" t="s">
        <v>653</v>
      </c>
      <c r="D1492" s="13" t="str">
        <f t="shared" si="22"/>
        <v>Error?</v>
      </c>
    </row>
    <row r="1493" spans="1:4" x14ac:dyDescent="0.2">
      <c r="A1493" s="54">
        <v>1432</v>
      </c>
      <c r="B1493" s="1220">
        <f>'Expenditures 15-22'!K258</f>
        <v>38802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386432</v>
      </c>
      <c r="C1495" s="13" t="s">
        <v>653</v>
      </c>
      <c r="D1495" s="13" t="str">
        <f t="shared" si="22"/>
        <v>Error?</v>
      </c>
    </row>
    <row r="1496" spans="1:4" x14ac:dyDescent="0.2">
      <c r="A1496" s="54">
        <v>1435</v>
      </c>
      <c r="B1496" s="1220">
        <f>'Expenditures 15-22'!K261</f>
        <v>1341</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454560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20029</v>
      </c>
      <c r="C1503" s="13" t="s">
        <v>653</v>
      </c>
      <c r="D1503" s="13" t="str">
        <f t="shared" si="22"/>
        <v>Error?</v>
      </c>
    </row>
    <row r="1504" spans="1:4" x14ac:dyDescent="0.2">
      <c r="A1504" s="54">
        <v>1443</v>
      </c>
      <c r="B1504" s="1220">
        <f>'Expenditures 15-22'!K269</f>
        <v>16703</v>
      </c>
      <c r="C1504" s="13" t="s">
        <v>653</v>
      </c>
      <c r="D1504" s="13" t="str">
        <f t="shared" si="22"/>
        <v>Error?</v>
      </c>
    </row>
    <row r="1505" spans="1:4" x14ac:dyDescent="0.2">
      <c r="A1505" s="82">
        <v>1444</v>
      </c>
      <c r="D1505" s="13" t="str">
        <f t="shared" si="22"/>
        <v>OK</v>
      </c>
    </row>
    <row r="1506" spans="1:4" x14ac:dyDescent="0.2">
      <c r="A1506" s="54">
        <v>1445</v>
      </c>
      <c r="B1506" s="1220">
        <f>'Expenditures 15-22'!K270</f>
        <v>15576</v>
      </c>
      <c r="C1506" s="13" t="s">
        <v>653</v>
      </c>
      <c r="D1506" s="13" t="str">
        <f t="shared" si="22"/>
        <v>Error?</v>
      </c>
    </row>
    <row r="1507" spans="1:4" x14ac:dyDescent="0.2">
      <c r="A1507" s="82">
        <v>1446</v>
      </c>
      <c r="D1507" s="13" t="str">
        <f t="shared" si="22"/>
        <v>OK</v>
      </c>
    </row>
    <row r="1508" spans="1:4" x14ac:dyDescent="0.2">
      <c r="A1508" s="54">
        <v>1447</v>
      </c>
      <c r="B1508" s="1220">
        <f>'Expenditures 15-22'!K271</f>
        <v>52308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807338</v>
      </c>
      <c r="C1510" s="13" t="s">
        <v>653</v>
      </c>
      <c r="D1510" s="13" t="str">
        <f t="shared" si="22"/>
        <v>Error?</v>
      </c>
    </row>
    <row r="1511" spans="1:4" x14ac:dyDescent="0.2">
      <c r="A1511" s="54">
        <v>1450</v>
      </c>
      <c r="B1511" s="1220">
        <f>'Expenditures 15-22'!K274</f>
        <v>74856</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1536373</v>
      </c>
      <c r="C1517" s="13" t="s">
        <v>653</v>
      </c>
      <c r="D1517" s="13" t="str">
        <f t="shared" si="22"/>
        <v>Error?</v>
      </c>
    </row>
    <row r="1518" spans="1:4" x14ac:dyDescent="0.2">
      <c r="A1518" s="54">
        <v>1457</v>
      </c>
      <c r="B1518" s="1220">
        <f>'Expenditures 15-22'!K289</f>
        <v>-163634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1857805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1857805</v>
      </c>
      <c r="C1547" s="13" t="s">
        <v>653</v>
      </c>
      <c r="D1547" s="13" t="str">
        <f t="shared" si="23"/>
        <v>Error?</v>
      </c>
    </row>
    <row r="1548" spans="1:4" x14ac:dyDescent="0.2">
      <c r="A1548" s="54">
        <v>1487</v>
      </c>
      <c r="B1548" s="1220">
        <f>'Expenditures 15-22'!G305</f>
        <v>1857805</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1857805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1857805</v>
      </c>
      <c r="C1559" s="13" t="s">
        <v>653</v>
      </c>
      <c r="D1559" s="13" t="str">
        <f t="shared" si="23"/>
        <v>Error?</v>
      </c>
    </row>
    <row r="1560" spans="1:4" x14ac:dyDescent="0.2">
      <c r="A1560" s="54">
        <v>1499</v>
      </c>
      <c r="B1560" s="1220">
        <f>'Expenditures 15-22'!K305</f>
        <v>1857805</v>
      </c>
      <c r="C1560" s="13" t="s">
        <v>653</v>
      </c>
      <c r="D1560" s="13" t="str">
        <f t="shared" si="23"/>
        <v>Error?</v>
      </c>
    </row>
    <row r="1561" spans="1:4" x14ac:dyDescent="0.2">
      <c r="A1561" s="54">
        <v>1500</v>
      </c>
      <c r="B1561" s="1220">
        <f>'Expenditures 15-22'!K306</f>
        <v>-1856243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26361802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29011007</v>
      </c>
      <c r="C1630" s="13" t="s">
        <v>653</v>
      </c>
      <c r="D1630" s="13" t="str">
        <f t="shared" si="24"/>
        <v>Error?</v>
      </c>
    </row>
    <row r="1631" spans="1:4" x14ac:dyDescent="0.2">
      <c r="A1631" s="54">
        <v>1570</v>
      </c>
      <c r="B1631" s="1220">
        <f>'Acct Summary 7-8'!D79</f>
        <v>3580237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4256771</v>
      </c>
      <c r="C1644" s="13" t="s">
        <v>653</v>
      </c>
      <c r="D1644" s="13" t="str">
        <f t="shared" si="24"/>
        <v>Error?</v>
      </c>
    </row>
    <row r="1645" spans="1:4" x14ac:dyDescent="0.2">
      <c r="A1645" s="54">
        <v>1584</v>
      </c>
      <c r="B1645" s="1220">
        <f>'Acct Summary 7-8'!E79</f>
        <v>4144945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4273510</v>
      </c>
      <c r="C1658" s="13" t="s">
        <v>653</v>
      </c>
      <c r="D1658" s="13" t="str">
        <f t="shared" si="24"/>
        <v>Error?</v>
      </c>
    </row>
    <row r="1659" spans="1:4" x14ac:dyDescent="0.2">
      <c r="A1659" s="54">
        <v>1598</v>
      </c>
      <c r="B1659" s="1220">
        <f>'Acct Summary 7-8'!F79</f>
        <v>3960209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3148121</v>
      </c>
      <c r="C1672" s="13" t="s">
        <v>653</v>
      </c>
      <c r="D1672" s="13" t="str">
        <f t="shared" si="25"/>
        <v>Error?</v>
      </c>
    </row>
    <row r="1673" spans="1:4" x14ac:dyDescent="0.2">
      <c r="A1673" s="54">
        <v>1612</v>
      </c>
      <c r="B1673" s="1220">
        <f>'Acct Summary 7-8'!G79</f>
        <v>1328829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1165195</v>
      </c>
      <c r="C1686" s="13" t="s">
        <v>653</v>
      </c>
      <c r="D1686" s="13" t="str">
        <f t="shared" si="25"/>
        <v>Error?</v>
      </c>
    </row>
    <row r="1687" spans="1:4" x14ac:dyDescent="0.2">
      <c r="A1687" s="54">
        <v>1626</v>
      </c>
      <c r="B1687" s="1220">
        <f>'Acct Summary 7-8'!H79</f>
        <v>493499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640024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25982678</v>
      </c>
      <c r="C1744" s="13" t="s">
        <v>653</v>
      </c>
      <c r="D1744" s="13" t="str">
        <f t="shared" si="26"/>
        <v>Error?</v>
      </c>
    </row>
    <row r="1745" spans="1:5" x14ac:dyDescent="0.2">
      <c r="A1745" s="54">
        <v>1684</v>
      </c>
      <c r="B1745" s="1220">
        <f>'Tax Sched 24'!B5</f>
        <v>4617439</v>
      </c>
      <c r="C1745" s="13" t="s">
        <v>653</v>
      </c>
      <c r="D1745" s="13" t="str">
        <f t="shared" si="26"/>
        <v>Error?</v>
      </c>
    </row>
    <row r="1746" spans="1:5" x14ac:dyDescent="0.2">
      <c r="A1746" s="54">
        <v>1685</v>
      </c>
      <c r="B1746" s="1220">
        <f>'Tax Sched 24'!B6</f>
        <v>4089726</v>
      </c>
      <c r="C1746" s="13" t="s">
        <v>653</v>
      </c>
      <c r="D1746" s="13" t="str">
        <f t="shared" si="26"/>
        <v>Error?</v>
      </c>
    </row>
    <row r="1747" spans="1:5" x14ac:dyDescent="0.2">
      <c r="A1747" s="54">
        <v>1686</v>
      </c>
      <c r="B1747" s="1220">
        <f>'Tax Sched 24'!B7</f>
        <v>482264</v>
      </c>
      <c r="C1747" s="13" t="s">
        <v>653</v>
      </c>
      <c r="D1747" s="13" t="str">
        <f t="shared" si="26"/>
        <v>Error?</v>
      </c>
    </row>
    <row r="1748" spans="1:5" x14ac:dyDescent="0.2">
      <c r="A1748" s="54">
        <v>1687</v>
      </c>
      <c r="B1748" s="1220">
        <f>'Tax Sched 24'!B8</f>
        <v>561922</v>
      </c>
      <c r="C1748" s="13" t="s">
        <v>653</v>
      </c>
      <c r="D1748" s="13" t="str">
        <f t="shared" si="26"/>
        <v>Error?</v>
      </c>
    </row>
    <row r="1749" spans="1:5" x14ac:dyDescent="0.2">
      <c r="A1749" s="54">
        <v>1688</v>
      </c>
      <c r="B1749" s="1220">
        <f>'Tax Sched 24'!B10</f>
        <v>50624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559004</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352332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37461538</v>
      </c>
      <c r="C1759" s="13" t="s">
        <v>653</v>
      </c>
      <c r="D1759" s="13" t="str">
        <f t="shared" si="26"/>
        <v>Error?</v>
      </c>
    </row>
    <row r="1760" spans="1:5" x14ac:dyDescent="0.2">
      <c r="A1760" s="54">
        <v>1699</v>
      </c>
      <c r="B1760" s="1220">
        <f>'Tax Sched 24'!D4</f>
        <v>12329040</v>
      </c>
      <c r="C1760" s="13" t="s">
        <v>653</v>
      </c>
      <c r="D1760" s="13" t="str">
        <f t="shared" si="26"/>
        <v>Error?</v>
      </c>
    </row>
    <row r="1761" spans="1:5" x14ac:dyDescent="0.2">
      <c r="A1761" s="54">
        <v>1700</v>
      </c>
      <c r="B1761" s="1220">
        <f>'Tax Sched 24'!D5</f>
        <v>2050759</v>
      </c>
      <c r="C1761" s="13" t="s">
        <v>653</v>
      </c>
      <c r="D1761" s="13" t="str">
        <f t="shared" si="26"/>
        <v>Error?</v>
      </c>
    </row>
    <row r="1762" spans="1:5" s="79" customFormat="1" x14ac:dyDescent="0.2">
      <c r="A1762" s="54">
        <v>1701</v>
      </c>
      <c r="B1762" s="1220">
        <f>'Tax Sched 24'!D6</f>
        <v>1873533</v>
      </c>
      <c r="C1762" s="13" t="s">
        <v>653</v>
      </c>
      <c r="D1762" s="13" t="str">
        <f t="shared" si="26"/>
        <v>Error?</v>
      </c>
      <c r="E1762" s="80"/>
    </row>
    <row r="1763" spans="1:5" x14ac:dyDescent="0.2">
      <c r="A1763" s="54">
        <v>1702</v>
      </c>
      <c r="B1763" s="1220">
        <f>'Tax Sched 24'!D7</f>
        <v>214904</v>
      </c>
      <c r="C1763" s="13" t="s">
        <v>653</v>
      </c>
      <c r="D1763" s="13" t="str">
        <f t="shared" si="26"/>
        <v>Error?</v>
      </c>
    </row>
    <row r="1764" spans="1:5" x14ac:dyDescent="0.2">
      <c r="A1764" s="54">
        <v>1703</v>
      </c>
      <c r="B1764" s="1220">
        <f>'Tax Sched 24'!D8</f>
        <v>251790</v>
      </c>
      <c r="C1764" s="13" t="s">
        <v>653</v>
      </c>
      <c r="D1764" s="13" t="str">
        <f t="shared" si="26"/>
        <v>Error?</v>
      </c>
    </row>
    <row r="1765" spans="1:5" x14ac:dyDescent="0.2">
      <c r="A1765" s="54">
        <v>1704</v>
      </c>
      <c r="B1765" s="1220">
        <f>'Tax Sched 24'!D10</f>
        <v>22815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238164</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159828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17483956</v>
      </c>
      <c r="C1775" s="13" t="s">
        <v>653</v>
      </c>
      <c r="D1775" s="13" t="str">
        <f t="shared" si="26"/>
        <v>Error?</v>
      </c>
    </row>
    <row r="1776" spans="1:5" x14ac:dyDescent="0.2">
      <c r="A1776" s="54">
        <v>1715</v>
      </c>
      <c r="B1776" s="1220">
        <f>'Tax Sched 24'!C4</f>
        <v>13653638</v>
      </c>
      <c r="D1776" s="13" t="str">
        <f t="shared" si="26"/>
        <v>Error?</v>
      </c>
    </row>
    <row r="1777" spans="1:4" x14ac:dyDescent="0.2">
      <c r="A1777" s="54">
        <v>1716</v>
      </c>
      <c r="B1777" s="1220">
        <f>'Tax Sched 24'!C5</f>
        <v>2566680</v>
      </c>
      <c r="D1777" s="13" t="str">
        <f t="shared" si="26"/>
        <v>Error?</v>
      </c>
    </row>
    <row r="1778" spans="1:4" x14ac:dyDescent="0.2">
      <c r="A1778" s="54">
        <v>1717</v>
      </c>
      <c r="B1778" s="1220">
        <f>'Tax Sched 24'!C6</f>
        <v>2216193</v>
      </c>
      <c r="D1778" s="13" t="str">
        <f t="shared" si="26"/>
        <v>Error?</v>
      </c>
    </row>
    <row r="1779" spans="1:4" x14ac:dyDescent="0.2">
      <c r="A1779" s="54">
        <v>1718</v>
      </c>
      <c r="B1779" s="1220">
        <f>'Tax Sched 24'!C7</f>
        <v>267360</v>
      </c>
      <c r="D1779" s="13" t="str">
        <f t="shared" si="26"/>
        <v>Error?</v>
      </c>
    </row>
    <row r="1780" spans="1:4" x14ac:dyDescent="0.2">
      <c r="A1780" s="54">
        <v>1719</v>
      </c>
      <c r="B1780" s="1220">
        <f>'Tax Sched 24'!C8</f>
        <v>310132</v>
      </c>
      <c r="D1780" s="13" t="str">
        <f t="shared" si="26"/>
        <v>Error?</v>
      </c>
    </row>
    <row r="1781" spans="1:4" x14ac:dyDescent="0.2">
      <c r="A1781" s="54">
        <v>1720</v>
      </c>
      <c r="B1781" s="1220">
        <f>'Tax Sched 24'!C10</f>
        <v>27809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320840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192504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19977582</v>
      </c>
      <c r="C1791" s="13" t="s">
        <v>653</v>
      </c>
      <c r="D1791" s="13" t="str">
        <f t="shared" ref="D1791:D1854" si="27">IF(ISBLANK(B1791),"OK",IF(A1791-B1791=0,"OK","Error?"))</f>
        <v>Error?</v>
      </c>
    </row>
    <row r="1792" spans="1:4" x14ac:dyDescent="0.2">
      <c r="A1792" s="54">
        <v>1731</v>
      </c>
      <c r="B1792" s="1220">
        <f>'Tax Sched 24'!F4</f>
        <v>12388190</v>
      </c>
      <c r="C1792" s="13" t="s">
        <v>653</v>
      </c>
      <c r="D1792" s="13" t="str">
        <f t="shared" si="27"/>
        <v>Error?</v>
      </c>
    </row>
    <row r="1793" spans="1:4" x14ac:dyDescent="0.2">
      <c r="A1793" s="54">
        <v>1732</v>
      </c>
      <c r="B1793" s="1220">
        <f>'Tax Sched 24'!F5</f>
        <v>2377320</v>
      </c>
      <c r="C1793" s="13" t="s">
        <v>653</v>
      </c>
      <c r="D1793" s="13" t="str">
        <f t="shared" si="27"/>
        <v>Error?</v>
      </c>
    </row>
    <row r="1794" spans="1:4" x14ac:dyDescent="0.2">
      <c r="A1794" s="54">
        <v>1733</v>
      </c>
      <c r="B1794" s="1220">
        <f>'Tax Sched 24'!F6</f>
        <v>1992613</v>
      </c>
      <c r="C1794" s="13" t="s">
        <v>653</v>
      </c>
      <c r="D1794" s="13" t="str">
        <f t="shared" si="27"/>
        <v>Error?</v>
      </c>
    </row>
    <row r="1795" spans="1:4" x14ac:dyDescent="0.2">
      <c r="A1795" s="54">
        <v>1734</v>
      </c>
      <c r="B1795" s="1220">
        <f>'Tax Sched 24'!F7</f>
        <v>247640</v>
      </c>
      <c r="C1795" s="13" t="s">
        <v>653</v>
      </c>
      <c r="D1795" s="13" t="str">
        <f t="shared" si="27"/>
        <v>Error?</v>
      </c>
    </row>
    <row r="1796" spans="1:4" x14ac:dyDescent="0.2">
      <c r="A1796" s="54">
        <v>1735</v>
      </c>
      <c r="B1796" s="1220">
        <f>'Tax Sched 24'!F8</f>
        <v>287268</v>
      </c>
      <c r="C1796" s="13" t="s">
        <v>653</v>
      </c>
      <c r="D1796" s="13" t="str">
        <f t="shared" si="27"/>
        <v>Error?</v>
      </c>
    </row>
    <row r="1797" spans="1:4" x14ac:dyDescent="0.2">
      <c r="A1797" s="54">
        <v>1736</v>
      </c>
      <c r="B1797" s="1220">
        <f>'Tax Sched 24'!F10</f>
        <v>25751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297160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178296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26041828</v>
      </c>
      <c r="D1808" s="13" t="str">
        <f t="shared" si="27"/>
        <v>Error?</v>
      </c>
    </row>
    <row r="1809" spans="1:4" x14ac:dyDescent="0.2">
      <c r="A1809" s="54">
        <v>1748</v>
      </c>
      <c r="B1809" s="1220">
        <f>'Tax Sched 24'!E5</f>
        <v>4944000</v>
      </c>
      <c r="D1809" s="13" t="str">
        <f t="shared" si="27"/>
        <v>Error?</v>
      </c>
    </row>
    <row r="1810" spans="1:4" x14ac:dyDescent="0.2">
      <c r="A1810" s="54">
        <v>1749</v>
      </c>
      <c r="B1810" s="1220">
        <f>'Tax Sched 24'!E6</f>
        <v>4208806</v>
      </c>
      <c r="D1810" s="13" t="str">
        <f t="shared" si="27"/>
        <v>Error?</v>
      </c>
    </row>
    <row r="1811" spans="1:4" x14ac:dyDescent="0.2">
      <c r="A1811" s="54">
        <v>1750</v>
      </c>
      <c r="B1811" s="1220">
        <f>'Tax Sched 24'!E7</f>
        <v>515000</v>
      </c>
      <c r="D1811" s="13" t="str">
        <f t="shared" si="27"/>
        <v>Error?</v>
      </c>
    </row>
    <row r="1812" spans="1:4" x14ac:dyDescent="0.2">
      <c r="A1812" s="54">
        <v>1751</v>
      </c>
      <c r="B1812" s="1220">
        <f>'Tax Sched 24'!E8</f>
        <v>597400</v>
      </c>
      <c r="D1812" s="13" t="str">
        <f t="shared" si="27"/>
        <v>Error?</v>
      </c>
    </row>
    <row r="1813" spans="1:4" x14ac:dyDescent="0.2">
      <c r="A1813" s="54">
        <v>1752</v>
      </c>
      <c r="B1813" s="1220">
        <f>'Tax Sched 24'!E10</f>
        <v>53560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618000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370800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38163094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11671503</v>
      </c>
      <c r="C1939" s="13" t="s">
        <v>653</v>
      </c>
      <c r="D1939" s="13" t="str">
        <f t="shared" si="29"/>
        <v>Error?</v>
      </c>
    </row>
    <row r="1940" spans="1:5" x14ac:dyDescent="0.2">
      <c r="A1940" s="54">
        <v>1879</v>
      </c>
      <c r="B1940" s="1220">
        <f>'Short-Term Long-Term Debt 25'!F49</f>
        <v>13190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352332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352332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352332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512933</v>
      </c>
      <c r="D2008" s="13" t="str">
        <f t="shared" si="30"/>
        <v>Error?</v>
      </c>
    </row>
    <row r="2009" spans="1:4" x14ac:dyDescent="0.2">
      <c r="A2009" s="54">
        <v>1948</v>
      </c>
      <c r="B2009" s="1220">
        <f>'Cap Outlay Deprec 27'!C8</f>
        <v>39415273</v>
      </c>
      <c r="D2009" s="13" t="str">
        <f t="shared" si="30"/>
        <v>Error?</v>
      </c>
    </row>
    <row r="2010" spans="1:4" x14ac:dyDescent="0.2">
      <c r="A2010" s="54">
        <v>1949</v>
      </c>
      <c r="B2010" s="1220">
        <f>'Cap Outlay Deprec 27'!C10</f>
        <v>1072546</v>
      </c>
      <c r="D2010" s="13" t="str">
        <f t="shared" si="30"/>
        <v>Error?</v>
      </c>
    </row>
    <row r="2011" spans="1:4" x14ac:dyDescent="0.2">
      <c r="A2011" s="54">
        <v>1950</v>
      </c>
      <c r="B2011" s="1220">
        <f>'Cap Outlay Deprec 27'!C12</f>
        <v>9524211</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54297761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4872816</v>
      </c>
      <c r="D2016" s="13" t="str">
        <f t="shared" si="30"/>
        <v>Error?</v>
      </c>
    </row>
    <row r="2017" spans="1:4" x14ac:dyDescent="0.2">
      <c r="A2017" s="54">
        <v>1956</v>
      </c>
      <c r="B2017" s="1220">
        <f>'Cap Outlay Deprec 27'!D12</f>
        <v>286174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6284843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211761</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53270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4037829</v>
      </c>
      <c r="C2025" s="13" t="s">
        <v>653</v>
      </c>
      <c r="D2025" s="13" t="str">
        <f t="shared" si="30"/>
        <v>Error?</v>
      </c>
    </row>
    <row r="2026" spans="1:4" x14ac:dyDescent="0.2">
      <c r="A2026" s="54">
        <v>1965</v>
      </c>
      <c r="B2026" s="1220">
        <f>'Cap Outlay Deprec 27'!F5</f>
        <v>512933</v>
      </c>
      <c r="C2026" s="13" t="s">
        <v>653</v>
      </c>
      <c r="D2026" s="13" t="str">
        <f t="shared" si="30"/>
        <v>Error?</v>
      </c>
    </row>
    <row r="2027" spans="1:4" x14ac:dyDescent="0.2">
      <c r="A2027" s="54">
        <v>1966</v>
      </c>
      <c r="B2027" s="1220">
        <f>'Cap Outlay Deprec 27'!F8</f>
        <v>39203512</v>
      </c>
      <c r="C2027" s="13" t="s">
        <v>653</v>
      </c>
      <c r="D2027" s="13" t="str">
        <f t="shared" si="30"/>
        <v>Error?</v>
      </c>
    </row>
    <row r="2028" spans="1:4" x14ac:dyDescent="0.2">
      <c r="A2028" s="54">
        <v>1967</v>
      </c>
      <c r="B2028" s="1220">
        <f>'Cap Outlay Deprec 27'!F10</f>
        <v>5945362</v>
      </c>
      <c r="C2028" s="13" t="s">
        <v>653</v>
      </c>
      <c r="D2028" s="13" t="str">
        <f t="shared" si="30"/>
        <v>Error?</v>
      </c>
    </row>
    <row r="2029" spans="1:4" x14ac:dyDescent="0.2">
      <c r="A2029" s="54">
        <v>1968</v>
      </c>
      <c r="B2029" s="1220">
        <f>'Cap Outlay Deprec 27'!F12</f>
        <v>9757115</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56544775</v>
      </c>
      <c r="C2031" s="13" t="s">
        <v>653</v>
      </c>
      <c r="D2031" s="13" t="str">
        <f t="shared" si="30"/>
        <v>Error?</v>
      </c>
    </row>
    <row r="2032" spans="1:4" x14ac:dyDescent="0.2">
      <c r="A2032" s="82">
        <v>1971</v>
      </c>
      <c r="D2032" s="13" t="str">
        <f t="shared" si="30"/>
        <v>OK</v>
      </c>
    </row>
    <row r="2033" spans="1:4" x14ac:dyDescent="0.2">
      <c r="A2033" s="54">
        <v>1972</v>
      </c>
      <c r="B2033" s="1220">
        <f>'Cap Outlay Deprec 27'!H8</f>
        <v>18755010</v>
      </c>
      <c r="D2033" s="13" t="str">
        <f t="shared" si="30"/>
        <v>Error?</v>
      </c>
    </row>
    <row r="2034" spans="1:4" x14ac:dyDescent="0.2">
      <c r="A2034" s="54">
        <v>1973</v>
      </c>
      <c r="B2034" s="1220">
        <f>'Cap Outlay Deprec 27'!H10</f>
        <v>400254</v>
      </c>
      <c r="D2034" s="13" t="str">
        <f t="shared" si="30"/>
        <v>Error?</v>
      </c>
    </row>
    <row r="2035" spans="1:4" x14ac:dyDescent="0.2">
      <c r="A2035" s="54">
        <v>1974</v>
      </c>
      <c r="B2035" s="1220">
        <f>'Cap Outlay Deprec 27'!H12</f>
        <v>7283809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26439073</v>
      </c>
      <c r="C2037" s="13" t="s">
        <v>653</v>
      </c>
      <c r="D2037" s="13" t="str">
        <f t="shared" si="30"/>
        <v>Error?</v>
      </c>
    </row>
    <row r="2038" spans="1:4" x14ac:dyDescent="0.2">
      <c r="A2038" s="82">
        <v>1977</v>
      </c>
      <c r="D2038" s="13" t="str">
        <f t="shared" si="30"/>
        <v>OK</v>
      </c>
    </row>
    <row r="2039" spans="1:4" x14ac:dyDescent="0.2">
      <c r="A2039" s="54">
        <v>1978</v>
      </c>
      <c r="B2039" s="1220">
        <f>'Cap Outlay Deprec 27'!I8</f>
        <v>1871027</v>
      </c>
      <c r="D2039" s="13" t="str">
        <f t="shared" si="30"/>
        <v>Error?</v>
      </c>
    </row>
    <row r="2040" spans="1:4" x14ac:dyDescent="0.2">
      <c r="A2040" s="54">
        <v>1979</v>
      </c>
      <c r="B2040" s="1220">
        <f>'Cap Outlay Deprec 27'!I10</f>
        <v>39930</v>
      </c>
      <c r="D2040" s="13" t="str">
        <f t="shared" si="30"/>
        <v>Error?</v>
      </c>
    </row>
    <row r="2041" spans="1:4" x14ac:dyDescent="0.2">
      <c r="A2041" s="54">
        <v>1980</v>
      </c>
      <c r="B2041" s="1220">
        <f>'Cap Outlay Deprec 27'!I12</f>
        <v>726643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2637600</v>
      </c>
      <c r="C2043" s="13" t="s">
        <v>653</v>
      </c>
      <c r="D2043" s="13" t="str">
        <f t="shared" si="30"/>
        <v>Error?</v>
      </c>
    </row>
    <row r="2044" spans="1:4" x14ac:dyDescent="0.2">
      <c r="A2044" s="82">
        <v>1983</v>
      </c>
      <c r="D2044" s="13" t="str">
        <f t="shared" si="30"/>
        <v>OK</v>
      </c>
    </row>
    <row r="2045" spans="1:4" x14ac:dyDescent="0.2">
      <c r="A2045" s="54">
        <v>1984</v>
      </c>
      <c r="B2045" s="1220">
        <f>'Cap Outlay Deprec 27'!J8</f>
        <v>165879</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52058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217937</v>
      </c>
      <c r="C2049" s="13" t="s">
        <v>653</v>
      </c>
      <c r="D2049" s="13" t="str">
        <f t="shared" si="31"/>
        <v>Error?</v>
      </c>
    </row>
    <row r="2050" spans="1:4" x14ac:dyDescent="0.2">
      <c r="A2050" s="82">
        <v>1989</v>
      </c>
      <c r="D2050" s="13" t="str">
        <f t="shared" si="31"/>
        <v>OK</v>
      </c>
    </row>
    <row r="2051" spans="1:4" x14ac:dyDescent="0.2">
      <c r="A2051" s="54">
        <v>1990</v>
      </c>
      <c r="B2051" s="1220">
        <f>'Cap Outlay Deprec 27'!K8</f>
        <v>20460158</v>
      </c>
      <c r="C2051" s="13" t="s">
        <v>653</v>
      </c>
      <c r="D2051" s="13" t="str">
        <f t="shared" si="31"/>
        <v>Error?</v>
      </c>
    </row>
    <row r="2052" spans="1:4" x14ac:dyDescent="0.2">
      <c r="A2052" s="54">
        <v>1991</v>
      </c>
      <c r="B2052" s="1220">
        <f>'Cap Outlay Deprec 27'!K10</f>
        <v>440184</v>
      </c>
      <c r="C2052" s="13" t="s">
        <v>653</v>
      </c>
      <c r="D2052" s="13" t="str">
        <f t="shared" si="31"/>
        <v>Error?</v>
      </c>
    </row>
    <row r="2053" spans="1:4" x14ac:dyDescent="0.2">
      <c r="A2053" s="54">
        <v>1992</v>
      </c>
      <c r="B2053" s="1220">
        <f>'Cap Outlay Deprec 27'!K12</f>
        <v>7958394</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28858736</v>
      </c>
      <c r="C2055" s="13" t="s">
        <v>653</v>
      </c>
      <c r="D2055" s="13" t="str">
        <f t="shared" si="31"/>
        <v>Error?</v>
      </c>
    </row>
    <row r="2056" spans="1:4" x14ac:dyDescent="0.2">
      <c r="A2056" s="54">
        <v>1995</v>
      </c>
      <c r="B2056" s="1220">
        <f>'Cap Outlay Deprec 27'!L5</f>
        <v>512933</v>
      </c>
      <c r="C2056" s="13" t="s">
        <v>653</v>
      </c>
      <c r="D2056" s="13" t="str">
        <f t="shared" si="31"/>
        <v>Error?</v>
      </c>
    </row>
    <row r="2057" spans="1:4" x14ac:dyDescent="0.2">
      <c r="A2057" s="54">
        <v>1996</v>
      </c>
      <c r="B2057" s="1220">
        <f>'Cap Outlay Deprec 27'!L8</f>
        <v>18743354</v>
      </c>
      <c r="C2057" s="13" t="s">
        <v>653</v>
      </c>
      <c r="D2057" s="13" t="str">
        <f t="shared" si="31"/>
        <v>Error?</v>
      </c>
    </row>
    <row r="2058" spans="1:4" x14ac:dyDescent="0.2">
      <c r="A2058" s="54">
        <v>1997</v>
      </c>
      <c r="B2058" s="1220">
        <f>'Cap Outlay Deprec 27'!L10</f>
        <v>5505178</v>
      </c>
      <c r="C2058" s="13" t="s">
        <v>653</v>
      </c>
      <c r="D2058" s="13" t="str">
        <f t="shared" si="31"/>
        <v>Error?</v>
      </c>
    </row>
    <row r="2059" spans="1:4" x14ac:dyDescent="0.2">
      <c r="A2059" s="54">
        <v>1998</v>
      </c>
      <c r="B2059" s="1220">
        <f>'Cap Outlay Deprec 27'!L12</f>
        <v>1798721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27686039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55150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55150</v>
      </c>
      <c r="C2088" s="13" t="s">
        <v>653</v>
      </c>
      <c r="D2088" s="13" t="str">
        <f t="shared" si="31"/>
        <v>Error?</v>
      </c>
    </row>
    <row r="2089" spans="1:4" x14ac:dyDescent="0.2">
      <c r="A2089" s="54">
        <v>2028</v>
      </c>
      <c r="B2089" s="1220">
        <f>'Expenditures 15-22'!K92</f>
        <v>363305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2002768</v>
      </c>
      <c r="C2105" s="13" t="s">
        <v>653</v>
      </c>
      <c r="D2105" s="13" t="str">
        <f t="shared" si="31"/>
        <v>Error?</v>
      </c>
    </row>
    <row r="2106" spans="1:4" x14ac:dyDescent="0.2">
      <c r="A2106" s="54">
        <v>2045</v>
      </c>
      <c r="B2106" s="1220">
        <f>'Acct Summary 7-8'!I48</f>
        <v>118380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28174119</v>
      </c>
      <c r="C2551" s="13" t="s">
        <v>653</v>
      </c>
      <c r="D2551" s="13" t="str">
        <f t="shared" si="38"/>
        <v>Error?</v>
      </c>
    </row>
    <row r="2552" spans="1:4" x14ac:dyDescent="0.2">
      <c r="A2552" s="82">
        <v>2491</v>
      </c>
      <c r="D2552" s="13" t="str">
        <f t="shared" si="38"/>
        <v>OK</v>
      </c>
    </row>
    <row r="2553" spans="1:4" x14ac:dyDescent="0.2">
      <c r="A2553" s="54">
        <v>2492</v>
      </c>
      <c r="B2553" s="1220">
        <f>'Acct Summary 7-8'!C6</f>
        <v>6704317</v>
      </c>
      <c r="C2553" s="13" t="s">
        <v>653</v>
      </c>
      <c r="D2553" s="13" t="str">
        <f t="shared" si="38"/>
        <v>Error?</v>
      </c>
    </row>
    <row r="2554" spans="1:4" x14ac:dyDescent="0.2">
      <c r="A2554" s="54">
        <v>2493</v>
      </c>
      <c r="B2554" s="1220">
        <f>'Acct Summary 7-8'!C7</f>
        <v>3031335</v>
      </c>
      <c r="C2554" s="13" t="s">
        <v>653</v>
      </c>
      <c r="D2554" s="13" t="str">
        <f t="shared" si="38"/>
        <v>Error?</v>
      </c>
    </row>
    <row r="2555" spans="1:4" x14ac:dyDescent="0.2">
      <c r="A2555" s="54">
        <v>2494</v>
      </c>
      <c r="B2555" s="1220">
        <f>'Acct Summary 7-8'!C8</f>
        <v>37909771</v>
      </c>
      <c r="C2555" s="13" t="s">
        <v>653</v>
      </c>
      <c r="D2555" s="13" t="str">
        <f t="shared" si="38"/>
        <v>Error?</v>
      </c>
    </row>
    <row r="2556" spans="1:4" x14ac:dyDescent="0.2">
      <c r="A2556" s="54">
        <v>2495</v>
      </c>
      <c r="B2556" s="1220">
        <f>'Acct Summary 7-8'!C12</f>
        <v>23534795</v>
      </c>
      <c r="C2556" s="13" t="s">
        <v>653</v>
      </c>
      <c r="D2556" s="13" t="str">
        <f t="shared" si="38"/>
        <v>Error?</v>
      </c>
    </row>
    <row r="2557" spans="1:4" x14ac:dyDescent="0.2">
      <c r="A2557" s="54">
        <v>2496</v>
      </c>
      <c r="B2557" s="1220">
        <f>'Acct Summary 7-8'!C13</f>
        <v>10797369</v>
      </c>
      <c r="C2557" s="13" t="s">
        <v>653</v>
      </c>
      <c r="D2557" s="13" t="str">
        <f t="shared" si="38"/>
        <v>Error?</v>
      </c>
    </row>
    <row r="2558" spans="1:4" x14ac:dyDescent="0.2">
      <c r="A2558" s="54">
        <v>2497</v>
      </c>
      <c r="B2558" s="1220">
        <f>'Acct Summary 7-8'!C14</f>
        <v>613221</v>
      </c>
      <c r="C2558" s="13" t="s">
        <v>653</v>
      </c>
      <c r="D2558" s="13" t="str">
        <f t="shared" si="38"/>
        <v>Error?</v>
      </c>
    </row>
    <row r="2559" spans="1:4" x14ac:dyDescent="0.2">
      <c r="A2559" s="54">
        <v>2498</v>
      </c>
      <c r="B2559" s="1220">
        <f>'Acct Summary 7-8'!C15</f>
        <v>418455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35363840</v>
      </c>
      <c r="C2561" s="13" t="s">
        <v>653</v>
      </c>
      <c r="D2561" s="13" t="str">
        <f t="shared" si="39"/>
        <v>Error?</v>
      </c>
    </row>
    <row r="2562" spans="1:4" x14ac:dyDescent="0.2">
      <c r="A2562" s="54">
        <v>2501</v>
      </c>
      <c r="B2562" s="1220">
        <f>'Acct Summary 7-8'!C20</f>
        <v>2545931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4880824</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4880824</v>
      </c>
      <c r="C2568" s="13" t="s">
        <v>653</v>
      </c>
      <c r="D2568" s="13" t="str">
        <f t="shared" si="39"/>
        <v>Error?</v>
      </c>
    </row>
    <row r="2569" spans="1:4" x14ac:dyDescent="0.2">
      <c r="A2569" s="54">
        <v>2508</v>
      </c>
      <c r="B2569" s="1220">
        <f>'Acct Summary 7-8'!D13</f>
        <v>4174200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4174200</v>
      </c>
      <c r="C2573" s="13" t="s">
        <v>653</v>
      </c>
      <c r="D2573" s="13" t="str">
        <f t="shared" si="39"/>
        <v>Error?</v>
      </c>
    </row>
    <row r="2574" spans="1:4" x14ac:dyDescent="0.2">
      <c r="A2574" s="54">
        <v>2513</v>
      </c>
      <c r="B2574" s="1220">
        <f>'Acct Summary 7-8'!D20</f>
        <v>706624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584268</v>
      </c>
      <c r="C2591" s="13" t="s">
        <v>653</v>
      </c>
      <c r="D2591" s="13" t="str">
        <f t="shared" si="39"/>
        <v>Error?</v>
      </c>
    </row>
    <row r="2592" spans="1:4" x14ac:dyDescent="0.2">
      <c r="A2592" s="82">
        <v>2531</v>
      </c>
      <c r="D2592" s="13" t="str">
        <f t="shared" si="39"/>
        <v>OK</v>
      </c>
    </row>
    <row r="2593" spans="1:4" x14ac:dyDescent="0.2">
      <c r="A2593" s="54">
        <v>2532</v>
      </c>
      <c r="B2593" s="1220">
        <f>'Acct Summary 7-8'!F6</f>
        <v>566138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1150406</v>
      </c>
      <c r="C2595" s="13" t="s">
        <v>653</v>
      </c>
      <c r="D2595" s="13" t="str">
        <f t="shared" si="39"/>
        <v>Error?</v>
      </c>
    </row>
    <row r="2596" spans="1:4" x14ac:dyDescent="0.2">
      <c r="A2596" s="54">
        <v>2535</v>
      </c>
      <c r="B2596" s="1220">
        <f>'Acct Summary 7-8'!F13</f>
        <v>1899593</v>
      </c>
      <c r="C2596" s="13" t="s">
        <v>653</v>
      </c>
      <c r="D2596" s="13" t="str">
        <f t="shared" si="39"/>
        <v>Error?</v>
      </c>
    </row>
    <row r="2597" spans="1:4" x14ac:dyDescent="0.2">
      <c r="A2597" s="54">
        <v>2536</v>
      </c>
      <c r="B2597" s="1220">
        <f>'Acct Summary 7-8'!F14</f>
        <v>24730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1924323</v>
      </c>
      <c r="C2600" s="13" t="s">
        <v>653</v>
      </c>
      <c r="D2600" s="13" t="str">
        <f t="shared" si="39"/>
        <v>Error?</v>
      </c>
    </row>
    <row r="2601" spans="1:4" x14ac:dyDescent="0.2">
      <c r="A2601" s="54">
        <v>2540</v>
      </c>
      <c r="B2601" s="1220">
        <f>'Acct Summary 7-8'!F20</f>
        <v>-773917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1372739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1372739</v>
      </c>
      <c r="C2606" s="13" t="s">
        <v>653</v>
      </c>
      <c r="D2606" s="13" t="str">
        <f t="shared" si="39"/>
        <v>Error?</v>
      </c>
    </row>
    <row r="2607" spans="1:4" x14ac:dyDescent="0.2">
      <c r="A2607" s="54">
        <v>2546</v>
      </c>
      <c r="B2607" s="1220">
        <f>'Acct Summary 7-8'!G12</f>
        <v>654179</v>
      </c>
      <c r="C2607" s="13" t="s">
        <v>653</v>
      </c>
      <c r="D2607" s="13" t="str">
        <f t="shared" si="39"/>
        <v>Error?</v>
      </c>
    </row>
    <row r="2608" spans="1:4" x14ac:dyDescent="0.2">
      <c r="A2608" s="54">
        <v>2547</v>
      </c>
      <c r="B2608" s="1220">
        <f>'Acct Summary 7-8'!G13</f>
        <v>807338</v>
      </c>
      <c r="C2608" s="13" t="s">
        <v>653</v>
      </c>
      <c r="D2608" s="13" t="str">
        <f t="shared" si="39"/>
        <v>Error?</v>
      </c>
    </row>
    <row r="2609" spans="1:4" x14ac:dyDescent="0.2">
      <c r="A2609" s="54">
        <v>2548</v>
      </c>
      <c r="B2609" s="1220">
        <f>'Acct Summary 7-8'!G14</f>
        <v>74856</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1536373</v>
      </c>
      <c r="C2612" s="13" t="s">
        <v>653</v>
      </c>
      <c r="D2612" s="13" t="str">
        <f t="shared" si="39"/>
        <v>Error?</v>
      </c>
    </row>
    <row r="2613" spans="1:4" x14ac:dyDescent="0.2">
      <c r="A2613" s="54">
        <v>2552</v>
      </c>
      <c r="B2613" s="1220">
        <f>'Acct Summary 7-8'!G20</f>
        <v>-163634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4100512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4139298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4107290</v>
      </c>
      <c r="C2634" s="13" t="s">
        <v>653</v>
      </c>
      <c r="D2634" s="13" t="str">
        <f t="shared" si="40"/>
        <v>Error?</v>
      </c>
    </row>
    <row r="2635" spans="1:4" x14ac:dyDescent="0.2">
      <c r="A2635" s="54">
        <v>2574</v>
      </c>
      <c r="B2635" s="1220">
        <f>'Acct Summary 7-8'!E17</f>
        <v>4107290</v>
      </c>
      <c r="C2635" s="13" t="s">
        <v>653</v>
      </c>
      <c r="D2635" s="13" t="str">
        <f t="shared" si="40"/>
        <v>Error?</v>
      </c>
    </row>
    <row r="2636" spans="1:4" x14ac:dyDescent="0.2">
      <c r="A2636" s="54">
        <v>2575</v>
      </c>
      <c r="B2636" s="1220">
        <f>'Acct Summary 7-8'!E20</f>
        <v>32008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1562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1562</v>
      </c>
      <c r="C2658" s="13" t="s">
        <v>653</v>
      </c>
      <c r="D2658" s="13" t="str">
        <f t="shared" si="40"/>
        <v>Error?</v>
      </c>
    </row>
    <row r="2659" spans="1:4" x14ac:dyDescent="0.2">
      <c r="A2659" s="54">
        <v>2598</v>
      </c>
      <c r="B2659" s="1220">
        <f>'Acct Summary 7-8'!H13</f>
        <v>1857805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1857805</v>
      </c>
      <c r="C2661" s="13" t="s">
        <v>653</v>
      </c>
      <c r="D2661" s="13" t="str">
        <f t="shared" si="40"/>
        <v>Error?</v>
      </c>
    </row>
    <row r="2662" spans="1:4" x14ac:dyDescent="0.2">
      <c r="A2662" s="54">
        <v>2601</v>
      </c>
      <c r="B2662" s="1220">
        <f>'Acct Summary 7-8'!H20</f>
        <v>-1856243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294537</v>
      </c>
      <c r="D2718" s="13" t="str">
        <f t="shared" si="41"/>
        <v>Error?</v>
      </c>
    </row>
    <row r="2719" spans="1:4" x14ac:dyDescent="0.2">
      <c r="A2719" s="54">
        <v>2658</v>
      </c>
      <c r="B2719" s="1220">
        <f>'Expenditures 15-22'!D51</f>
        <v>73795</v>
      </c>
      <c r="D2719" s="13" t="str">
        <f t="shared" si="41"/>
        <v>Error?</v>
      </c>
    </row>
    <row r="2720" spans="1:4" x14ac:dyDescent="0.2">
      <c r="A2720" s="54">
        <v>2659</v>
      </c>
      <c r="B2720" s="1220">
        <f>'Expenditures 15-22'!E51</f>
        <v>1906</v>
      </c>
      <c r="D2720" s="13" t="str">
        <f t="shared" si="41"/>
        <v>Error?</v>
      </c>
    </row>
    <row r="2721" spans="1:4" x14ac:dyDescent="0.2">
      <c r="A2721" s="54">
        <v>2660</v>
      </c>
      <c r="B2721" s="1220">
        <f>'Expenditures 15-22'!F51</f>
        <v>2075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210</v>
      </c>
      <c r="D2723" s="13" t="str">
        <f t="shared" si="41"/>
        <v>Error?</v>
      </c>
    </row>
    <row r="2724" spans="1:4" x14ac:dyDescent="0.2">
      <c r="A2724" s="54">
        <v>2663</v>
      </c>
      <c r="B2724" s="1220">
        <f>'Expenditures 15-22'!K51</f>
        <v>372523</v>
      </c>
      <c r="C2724" s="13" t="s">
        <v>653</v>
      </c>
      <c r="D2724" s="13" t="str">
        <f t="shared" si="41"/>
        <v>Error?</v>
      </c>
    </row>
    <row r="2725" spans="1:4" x14ac:dyDescent="0.2">
      <c r="A2725" s="54">
        <v>2664</v>
      </c>
      <c r="B2725" s="1220">
        <f>'Expenditures 15-22'!D241</f>
        <v>11776</v>
      </c>
      <c r="D2725" s="13" t="str">
        <f t="shared" si="41"/>
        <v>Error?</v>
      </c>
    </row>
    <row r="2726" spans="1:4" x14ac:dyDescent="0.2">
      <c r="A2726" s="54">
        <v>2665</v>
      </c>
      <c r="B2726" s="1220">
        <f>'Expenditures 15-22'!K241</f>
        <v>11776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92237</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43280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10786</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24730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24730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38171</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1125853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25862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7338616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144353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25862</v>
      </c>
      <c r="D2908" s="13" t="str">
        <f t="shared" si="44"/>
        <v>Error?</v>
      </c>
    </row>
    <row r="2909" spans="1:4" x14ac:dyDescent="0.2">
      <c r="A2909" s="82">
        <v>2848</v>
      </c>
      <c r="D2909" s="13" t="str">
        <f t="shared" si="44"/>
        <v>OK</v>
      </c>
    </row>
    <row r="2910" spans="1:4" x14ac:dyDescent="0.2">
      <c r="A2910" s="54">
        <v>2849</v>
      </c>
      <c r="B2910" s="1220">
        <f>'Assets-Liab 5-6'!I34</f>
        <v>25862</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7312754</v>
      </c>
      <c r="D2912" s="13" t="str">
        <f t="shared" si="44"/>
        <v>Error?</v>
      </c>
    </row>
    <row r="2913" spans="1:4" x14ac:dyDescent="0.2">
      <c r="A2913" s="54">
        <v>2852</v>
      </c>
      <c r="B2913" s="1220">
        <f>'Assets-Liab 5-6'!I41</f>
        <v>7338616</v>
      </c>
      <c r="C2913" s="13" t="s">
        <v>653</v>
      </c>
      <c r="D2913" s="13" t="str">
        <f t="shared" si="44"/>
        <v>Error?</v>
      </c>
    </row>
    <row r="2914" spans="1:4" x14ac:dyDescent="0.2">
      <c r="A2914" s="54">
        <v>2853</v>
      </c>
      <c r="B2914" s="1220">
        <f>'Assets-Liab 5-6'!L33</f>
        <v>144353</v>
      </c>
      <c r="D2914" s="13" t="str">
        <f t="shared" si="44"/>
        <v>Error?</v>
      </c>
    </row>
    <row r="2915" spans="1:4" x14ac:dyDescent="0.2">
      <c r="A2915" s="82">
        <v>2854</v>
      </c>
      <c r="D2915" s="13" t="str">
        <f t="shared" si="44"/>
        <v>OK</v>
      </c>
    </row>
    <row r="2916" spans="1:4" x14ac:dyDescent="0.2">
      <c r="A2916" s="54">
        <v>2855</v>
      </c>
      <c r="B2916" s="1220">
        <f>'Assets-Liab 5-6'!L34</f>
        <v>144353</v>
      </c>
      <c r="C2916" s="13" t="s">
        <v>653</v>
      </c>
      <c r="D2916" s="13" t="str">
        <f t="shared" si="44"/>
        <v>Error?</v>
      </c>
    </row>
    <row r="2917" spans="1:4" x14ac:dyDescent="0.2">
      <c r="A2917" s="54">
        <v>2856</v>
      </c>
      <c r="B2917" s="1220">
        <f>'Assets-Liab 5-6'!L41</f>
        <v>144353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55150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55150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865992</v>
      </c>
      <c r="D3055" s="13" t="str">
        <f t="shared" si="46"/>
        <v>Error?</v>
      </c>
    </row>
    <row r="3056" spans="1:4" x14ac:dyDescent="0.2">
      <c r="A3056" s="54">
        <v>2995</v>
      </c>
      <c r="B3056" s="1220">
        <f>'Expenditures 15-22'!D10</f>
        <v>94233</v>
      </c>
      <c r="D3056" s="13" t="str">
        <f t="shared" si="46"/>
        <v>Error?</v>
      </c>
    </row>
    <row r="3057" spans="1:4" x14ac:dyDescent="0.2">
      <c r="A3057" s="54">
        <v>2996</v>
      </c>
      <c r="B3057" s="1220">
        <f>'Expenditures 15-22'!E10</f>
        <v>10680</v>
      </c>
      <c r="D3057" s="13" t="str">
        <f t="shared" si="46"/>
        <v>Error?</v>
      </c>
    </row>
    <row r="3058" spans="1:4" x14ac:dyDescent="0.2">
      <c r="A3058" s="54">
        <v>2997</v>
      </c>
      <c r="B3058" s="1220">
        <f>'Expenditures 15-22'!F10</f>
        <v>134150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1200252</v>
      </c>
      <c r="C3062" s="13" t="s">
        <v>653</v>
      </c>
      <c r="D3062" s="13" t="str">
        <f t="shared" si="46"/>
        <v>Error?</v>
      </c>
    </row>
    <row r="3063" spans="1:4" x14ac:dyDescent="0.2">
      <c r="A3063" s="82">
        <v>3002</v>
      </c>
      <c r="D3063" s="13" t="str">
        <f t="shared" si="46"/>
        <v>OK</v>
      </c>
    </row>
    <row r="3064" spans="1:4" x14ac:dyDescent="0.2">
      <c r="A3064" s="54">
        <v>3003</v>
      </c>
      <c r="B3064" s="1220">
        <f>'Expenditures 15-22'!D213</f>
        <v>46963</v>
      </c>
      <c r="D3064" s="13" t="str">
        <f t="shared" si="46"/>
        <v>Error?</v>
      </c>
    </row>
    <row r="3065" spans="1:4" x14ac:dyDescent="0.2">
      <c r="A3065" s="54">
        <v>3004</v>
      </c>
      <c r="B3065" s="1220">
        <f>'Expenditures 15-22'!K213</f>
        <v>46963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23614</v>
      </c>
      <c r="C3225" s="13" t="s">
        <v>653</v>
      </c>
      <c r="D3225" s="13" t="str">
        <f t="shared" si="49"/>
        <v>Error?</v>
      </c>
    </row>
    <row r="3226" spans="1:4" x14ac:dyDescent="0.2">
      <c r="A3226" s="54">
        <v>3165</v>
      </c>
      <c r="B3226" s="1220">
        <f>'Acct Summary 7-8'!I8</f>
        <v>23614</v>
      </c>
      <c r="C3226" s="13" t="s">
        <v>653</v>
      </c>
      <c r="D3226" s="13" t="str">
        <f t="shared" si="49"/>
        <v>Error?</v>
      </c>
    </row>
    <row r="3227" spans="1:4" x14ac:dyDescent="0.2">
      <c r="A3227" s="54">
        <v>3166</v>
      </c>
      <c r="B3227" s="1220">
        <f>'Acct Summary 7-8'!I20</f>
        <v>23614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210617</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107343</v>
      </c>
      <c r="C3231" s="13" t="s">
        <v>653</v>
      </c>
      <c r="D3231" s="13" t="str">
        <f t="shared" si="49"/>
        <v>Error?</v>
      </c>
    </row>
    <row r="3232" spans="1:4" x14ac:dyDescent="0.2">
      <c r="A3232" s="54">
        <v>3171</v>
      </c>
      <c r="B3232" s="1220">
        <f>'Acct Summary 7-8'!C77</f>
        <v>103274</v>
      </c>
      <c r="C3232" s="13" t="s">
        <v>653</v>
      </c>
      <c r="D3232" s="13" t="str">
        <f t="shared" si="49"/>
        <v>Error?</v>
      </c>
    </row>
    <row r="3233" spans="1:4" x14ac:dyDescent="0.2">
      <c r="A3233" s="54">
        <v>3172</v>
      </c>
      <c r="B3233" s="1220">
        <f>'Acct Summary 7-8'!C78</f>
        <v>2649205</v>
      </c>
      <c r="C3233" s="13" t="s">
        <v>653</v>
      </c>
      <c r="D3233" s="13" t="str">
        <f t="shared" si="49"/>
        <v>Error?</v>
      </c>
    </row>
    <row r="3234" spans="1:4" x14ac:dyDescent="0.2">
      <c r="A3234" s="54">
        <v>3173</v>
      </c>
      <c r="B3234" s="1220">
        <f>'Acct Summary 7-8'!D43</f>
        <v>13190</v>
      </c>
      <c r="D3234" s="13" t="str">
        <f t="shared" si="49"/>
        <v>Error?</v>
      </c>
    </row>
    <row r="3235" spans="1:4" x14ac:dyDescent="0.2">
      <c r="A3235" s="54">
        <v>3174</v>
      </c>
      <c r="B3235" s="1220">
        <f>'Acct Summary 7-8'!D44</f>
        <v>2015958</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2046048</v>
      </c>
      <c r="C3237" s="13" t="s">
        <v>653</v>
      </c>
      <c r="D3237" s="13" t="str">
        <f t="shared" si="49"/>
        <v>Error?</v>
      </c>
    </row>
    <row r="3238" spans="1:4" x14ac:dyDescent="0.2">
      <c r="A3238" s="54">
        <v>3177</v>
      </c>
      <c r="B3238" s="1220">
        <f>'Acct Summary 7-8'!D77</f>
        <v>-30090</v>
      </c>
      <c r="C3238" s="13" t="s">
        <v>653</v>
      </c>
      <c r="D3238" s="13" t="str">
        <f t="shared" si="49"/>
        <v>Error?</v>
      </c>
    </row>
    <row r="3239" spans="1:4" x14ac:dyDescent="0.2">
      <c r="A3239" s="54">
        <v>3178</v>
      </c>
      <c r="B3239" s="1220">
        <f>'Acct Summary 7-8'!D78</f>
        <v>676534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38171</v>
      </c>
      <c r="C3254" s="13" t="s">
        <v>653</v>
      </c>
      <c r="D3254" s="13" t="str">
        <f t="shared" si="49"/>
        <v>Error?</v>
      </c>
    </row>
    <row r="3255" spans="1:4" x14ac:dyDescent="0.2">
      <c r="A3255" s="54">
        <v>3194</v>
      </c>
      <c r="B3255" s="1220">
        <f>'Acct Summary 7-8'!F77</f>
        <v>-38171</v>
      </c>
      <c r="C3255" s="13" t="s">
        <v>653</v>
      </c>
      <c r="D3255" s="13" t="str">
        <f t="shared" si="49"/>
        <v>Error?</v>
      </c>
    </row>
    <row r="3256" spans="1:4" x14ac:dyDescent="0.2">
      <c r="A3256" s="54">
        <v>3195</v>
      </c>
      <c r="B3256" s="1220">
        <f>'Acct Summary 7-8'!F78</f>
        <v>-812088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-163634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107343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10786</v>
      </c>
      <c r="C3276" s="13" t="s">
        <v>653</v>
      </c>
      <c r="D3276" s="13" t="str">
        <f t="shared" si="50"/>
        <v>Error?</v>
      </c>
    </row>
    <row r="3277" spans="1:4" x14ac:dyDescent="0.2">
      <c r="A3277" s="54">
        <v>3216</v>
      </c>
      <c r="B3277" s="1220">
        <f>'Acct Summary 7-8'!E77</f>
        <v>96557</v>
      </c>
      <c r="C3277" s="13" t="s">
        <v>653</v>
      </c>
      <c r="D3277" s="13" t="str">
        <f t="shared" si="50"/>
        <v>Error?</v>
      </c>
    </row>
    <row r="3278" spans="1:4" x14ac:dyDescent="0.2">
      <c r="A3278" s="54">
        <v>3217</v>
      </c>
      <c r="B3278" s="1220">
        <f>'Acct Summary 7-8'!E78</f>
        <v>128565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2002768</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2002768</v>
      </c>
      <c r="C3299" s="13" t="s">
        <v>653</v>
      </c>
      <c r="D3299" s="13" t="str">
        <f t="shared" si="50"/>
        <v>Error?</v>
      </c>
    </row>
    <row r="3300" spans="1:4" x14ac:dyDescent="0.2">
      <c r="A3300" s="54">
        <v>3239</v>
      </c>
      <c r="B3300" s="1220">
        <f>'Acct Summary 7-8'!H78</f>
        <v>146525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2121148</v>
      </c>
      <c r="C3318" s="13" t="s">
        <v>653</v>
      </c>
      <c r="D3318" s="13" t="str">
        <f t="shared" si="50"/>
        <v>Error?</v>
      </c>
    </row>
    <row r="3319" spans="1:4" x14ac:dyDescent="0.2">
      <c r="A3319" s="54">
        <v>3258</v>
      </c>
      <c r="B3319" s="1220">
        <f>'Acct Summary 7-8'!I77</f>
        <v>-2121148</v>
      </c>
      <c r="C3319" s="13" t="s">
        <v>653</v>
      </c>
      <c r="D3319" s="13" t="str">
        <f t="shared" si="50"/>
        <v>Error?</v>
      </c>
    </row>
    <row r="3320" spans="1:4" x14ac:dyDescent="0.2">
      <c r="A3320" s="54">
        <v>3259</v>
      </c>
      <c r="B3320" s="1220">
        <f>'Acct Summary 7-8'!I78</f>
        <v>-2097534</v>
      </c>
      <c r="C3320" s="13" t="s">
        <v>653</v>
      </c>
      <c r="D3320" s="13" t="str">
        <f t="shared" si="50"/>
        <v>Error?</v>
      </c>
    </row>
    <row r="3321" spans="1:4" x14ac:dyDescent="0.2">
      <c r="A3321" s="54">
        <v>3260</v>
      </c>
      <c r="B3321" s="1220">
        <f>'Acct Summary 7-8'!I79</f>
        <v>9410288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7312754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3357184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503510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115279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9788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1958</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3992665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234093</v>
      </c>
      <c r="D3387" s="13" t="str">
        <f t="shared" si="51"/>
        <v>Error?</v>
      </c>
    </row>
    <row r="3388" spans="1:4" x14ac:dyDescent="0.2">
      <c r="A3388" s="54">
        <v>3327</v>
      </c>
      <c r="B3388" s="1220">
        <f>'Expenditures 15-22'!D211</f>
        <v>206991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234093</v>
      </c>
      <c r="C3390" s="13" t="s">
        <v>653</v>
      </c>
      <c r="D3390" s="13" t="str">
        <f t="shared" si="51"/>
        <v>Error?</v>
      </c>
    </row>
    <row r="3391" spans="1:4" x14ac:dyDescent="0.2">
      <c r="A3391" s="54">
        <v>3330</v>
      </c>
      <c r="B3391" s="1220">
        <f>'Expenditures 15-22'!K211</f>
        <v>206991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30728723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4259780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4285581</v>
      </c>
      <c r="D3417" s="13" t="str">
        <f t="shared" si="52"/>
        <v>Error?</v>
      </c>
    </row>
    <row r="3418" spans="1:4" x14ac:dyDescent="0.2">
      <c r="A3418" s="82">
        <v>3357</v>
      </c>
      <c r="D3418" s="13" t="str">
        <f t="shared" si="52"/>
        <v>OK</v>
      </c>
    </row>
    <row r="3419" spans="1:4" x14ac:dyDescent="0.2">
      <c r="A3419" s="54">
        <v>3358</v>
      </c>
      <c r="B3419" s="1220">
        <f>'Assets-Liab 5-6'!F4</f>
        <v>2979681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1169637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1543859</v>
      </c>
      <c r="D3425" s="13" t="str">
        <f t="shared" si="52"/>
        <v>Error?</v>
      </c>
    </row>
    <row r="3426" spans="1:4" x14ac:dyDescent="0.2">
      <c r="A3426" s="82">
        <v>3365</v>
      </c>
      <c r="D3426" s="13" t="str">
        <f t="shared" si="52"/>
        <v>OK</v>
      </c>
    </row>
    <row r="3427" spans="1:4" x14ac:dyDescent="0.2">
      <c r="A3427" s="54">
        <v>3366</v>
      </c>
      <c r="B3427" s="1220">
        <f>'Assets-Liab 5-6'!I4</f>
        <v>7312754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144353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765549</v>
      </c>
      <c r="C3446" s="13" t="s">
        <v>653</v>
      </c>
      <c r="D3446" s="13" t="str">
        <f t="shared" si="52"/>
        <v>Error?</v>
      </c>
    </row>
    <row r="3447" spans="1:4" x14ac:dyDescent="0.2">
      <c r="A3447" s="54">
        <v>3386</v>
      </c>
      <c r="B3447" s="1220">
        <f>'Tax Sched 24'!D16</f>
        <v>343123</v>
      </c>
      <c r="C3447" s="13" t="s">
        <v>653</v>
      </c>
      <c r="D3447" s="13" t="str">
        <f t="shared" si="52"/>
        <v>Error?</v>
      </c>
    </row>
    <row r="3448" spans="1:4" x14ac:dyDescent="0.2">
      <c r="A3448" s="54">
        <v>3387</v>
      </c>
      <c r="B3448" s="1220">
        <f>'Tax Sched 24'!C16</f>
        <v>422426</v>
      </c>
      <c r="D3448" s="13" t="str">
        <f t="shared" si="52"/>
        <v>Error?</v>
      </c>
    </row>
    <row r="3449" spans="1:4" x14ac:dyDescent="0.2">
      <c r="A3449" s="54">
        <v>3388</v>
      </c>
      <c r="B3449" s="1220">
        <f>'Tax Sched 24'!F16</f>
        <v>391274</v>
      </c>
      <c r="C3449" s="13" t="s">
        <v>653</v>
      </c>
      <c r="D3449" s="13" t="str">
        <f t="shared" si="52"/>
        <v>Error?</v>
      </c>
    </row>
    <row r="3450" spans="1:4" x14ac:dyDescent="0.2">
      <c r="A3450" s="54">
        <v>3389</v>
      </c>
      <c r="B3450" s="1220">
        <f>'Tax Sched 24'!E16</f>
        <v>813700</v>
      </c>
      <c r="D3450" s="13" t="str">
        <f t="shared" si="52"/>
        <v>Error?</v>
      </c>
    </row>
    <row r="3451" spans="1:4" x14ac:dyDescent="0.2">
      <c r="A3451" s="54">
        <v>3390</v>
      </c>
      <c r="B3451" s="1220">
        <f>'Cap Outlay Deprec 27'!C15</f>
        <v>3772798</v>
      </c>
      <c r="D3451" s="13" t="str">
        <f t="shared" si="52"/>
        <v>Error?</v>
      </c>
    </row>
    <row r="3452" spans="1:4" x14ac:dyDescent="0.2">
      <c r="A3452" s="54">
        <v>3391</v>
      </c>
      <c r="B3452" s="1220">
        <f>'Cap Outlay Deprec 27'!D15</f>
        <v>1125853</v>
      </c>
      <c r="D3452" s="13" t="str">
        <f t="shared" si="52"/>
        <v>Error?</v>
      </c>
    </row>
    <row r="3453" spans="1:4" x14ac:dyDescent="0.2">
      <c r="A3453" s="54">
        <v>3392</v>
      </c>
      <c r="B3453" s="1220">
        <f>'Cap Outlay Deprec 27'!E15</f>
        <v>3772798</v>
      </c>
      <c r="D3453" s="13" t="str">
        <f t="shared" si="52"/>
        <v>Error?</v>
      </c>
    </row>
    <row r="3454" spans="1:4" x14ac:dyDescent="0.2">
      <c r="A3454" s="54">
        <v>3393</v>
      </c>
      <c r="B3454" s="1220">
        <f>'Cap Outlay Deprec 27'!F15</f>
        <v>1125853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1125853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732947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732947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732947</v>
      </c>
      <c r="D3567" s="13" t="str">
        <f t="shared" si="54"/>
        <v>Error?</v>
      </c>
    </row>
    <row r="3568" spans="1:4" x14ac:dyDescent="0.2">
      <c r="A3568" s="54">
        <v>3507</v>
      </c>
      <c r="B3568" s="1220">
        <f>'Assets-Liab 5-6'!K41</f>
        <v>732947</v>
      </c>
      <c r="C3568" s="13" t="s">
        <v>653</v>
      </c>
      <c r="D3568" s="13" t="str">
        <f t="shared" si="54"/>
        <v>Error?</v>
      </c>
    </row>
    <row r="3569" spans="1:4" x14ac:dyDescent="0.2">
      <c r="A3569" s="54">
        <v>3508</v>
      </c>
      <c r="B3569" s="1220">
        <f>'Acct Summary 7-8'!K4</f>
        <v>3471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3471</v>
      </c>
      <c r="C3571" s="13" t="s">
        <v>653</v>
      </c>
      <c r="D3571" s="13" t="str">
        <f t="shared" si="54"/>
        <v>Error?</v>
      </c>
    </row>
    <row r="3572" spans="1:4" x14ac:dyDescent="0.2">
      <c r="A3572" s="54">
        <v>3511</v>
      </c>
      <c r="B3572" s="1220">
        <f>'Acct Summary 7-8'!K13</f>
        <v>45608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45608</v>
      </c>
      <c r="C3575" s="13" t="s">
        <v>653</v>
      </c>
      <c r="D3575" s="13" t="str">
        <f t="shared" si="54"/>
        <v>Error?</v>
      </c>
    </row>
    <row r="3576" spans="1:4" x14ac:dyDescent="0.2">
      <c r="A3576" s="54">
        <v>3515</v>
      </c>
      <c r="B3576" s="1220">
        <f>'Acct Summary 7-8'!K20</f>
        <v>-42137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-42137</v>
      </c>
      <c r="C3588" s="13" t="s">
        <v>653</v>
      </c>
      <c r="D3588" s="13" t="str">
        <f t="shared" si="55"/>
        <v>Error?</v>
      </c>
    </row>
    <row r="3589" spans="1:4" x14ac:dyDescent="0.2">
      <c r="A3589" s="54">
        <v>3528</v>
      </c>
      <c r="B3589" s="1220">
        <f>'Acct Summary 7-8'!K79</f>
        <v>775084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732947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45608</v>
      </c>
      <c r="D3632" s="13" t="str">
        <f t="shared" si="55"/>
        <v>Error?</v>
      </c>
    </row>
    <row r="3633" spans="1:4" x14ac:dyDescent="0.2">
      <c r="A3633" s="54">
        <v>3572</v>
      </c>
      <c r="B3633" s="1220">
        <f>'Expenditures 15-22'!E339</f>
        <v>45608</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45608</v>
      </c>
      <c r="C3635" s="13" t="s">
        <v>653</v>
      </c>
      <c r="D3635" s="13" t="str">
        <f t="shared" si="55"/>
        <v>Error?</v>
      </c>
    </row>
    <row r="3636" spans="1:4" x14ac:dyDescent="0.2">
      <c r="A3636" s="54">
        <v>3575</v>
      </c>
      <c r="B3636" s="1220">
        <f>'Expenditures 15-22'!E354</f>
        <v>45608</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45608</v>
      </c>
      <c r="C3669" s="13" t="s">
        <v>653</v>
      </c>
      <c r="D3669" s="13" t="str">
        <f t="shared" si="56"/>
        <v>Error?</v>
      </c>
    </row>
    <row r="3670" spans="1:4" x14ac:dyDescent="0.2">
      <c r="A3670" s="54">
        <v>3609</v>
      </c>
      <c r="B3670" s="1220">
        <f>'Expenditures 15-22'!K339</f>
        <v>45608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45608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45608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-42137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424059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8794228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46703999</v>
      </c>
      <c r="C4122" s="13" t="s">
        <v>653</v>
      </c>
      <c r="D4122" s="13" t="str">
        <f t="shared" si="63"/>
        <v>Error?</v>
      </c>
    </row>
    <row r="4123" spans="1:4" x14ac:dyDescent="0.2">
      <c r="A4123" s="54">
        <v>4062</v>
      </c>
      <c r="B4123" s="1220">
        <f>'Acct Summary 7-8'!D10</f>
        <v>4880824</v>
      </c>
      <c r="C4123" s="13" t="s">
        <v>653</v>
      </c>
      <c r="D4123" s="13" t="str">
        <f t="shared" si="63"/>
        <v>Error?</v>
      </c>
    </row>
    <row r="4124" spans="1:4" x14ac:dyDescent="0.2">
      <c r="A4124" s="54">
        <v>4063</v>
      </c>
      <c r="B4124" s="1220">
        <f>'Acct Summary 7-8'!E10</f>
        <v>4139298</v>
      </c>
      <c r="C4124" s="13" t="s">
        <v>653</v>
      </c>
      <c r="D4124" s="13" t="str">
        <f t="shared" si="63"/>
        <v>Error?</v>
      </c>
    </row>
    <row r="4125" spans="1:4" x14ac:dyDescent="0.2">
      <c r="A4125" s="54">
        <v>4064</v>
      </c>
      <c r="B4125" s="1220">
        <f>'Acct Summary 7-8'!F10</f>
        <v>1150406</v>
      </c>
      <c r="C4125" s="13" t="s">
        <v>653</v>
      </c>
      <c r="D4125" s="13" t="str">
        <f t="shared" si="63"/>
        <v>Error?</v>
      </c>
    </row>
    <row r="4126" spans="1:4" x14ac:dyDescent="0.2">
      <c r="A4126" s="54">
        <v>4065</v>
      </c>
      <c r="B4126" s="1220">
        <f>'Acct Summary 7-8'!G10</f>
        <v>1372739</v>
      </c>
      <c r="C4126" s="13" t="s">
        <v>653</v>
      </c>
      <c r="D4126" s="13" t="str">
        <f t="shared" si="63"/>
        <v>Error?</v>
      </c>
    </row>
    <row r="4127" spans="1:4" x14ac:dyDescent="0.2">
      <c r="A4127" s="54">
        <v>4066</v>
      </c>
      <c r="B4127" s="1220">
        <f>'Acct Summary 7-8'!H10</f>
        <v>1562</v>
      </c>
      <c r="C4127" s="13" t="s">
        <v>653</v>
      </c>
      <c r="D4127" s="13" t="str">
        <f t="shared" si="63"/>
        <v>Error?</v>
      </c>
    </row>
    <row r="4128" spans="1:4" x14ac:dyDescent="0.2">
      <c r="A4128" s="54">
        <v>4067</v>
      </c>
      <c r="B4128" s="1220">
        <f>'Acct Summary 7-8'!I10</f>
        <v>23614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3471</v>
      </c>
      <c r="C4130" s="13" t="s">
        <v>653</v>
      </c>
      <c r="D4130" s="13" t="str">
        <f t="shared" si="63"/>
        <v>Error?</v>
      </c>
    </row>
    <row r="4131" spans="1:4" x14ac:dyDescent="0.2">
      <c r="A4131" s="54">
        <v>4070</v>
      </c>
      <c r="B4131" s="1220">
        <f>'Acct Summary 7-8'!C18</f>
        <v>8794228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44158068</v>
      </c>
      <c r="C4136" s="13" t="s">
        <v>653</v>
      </c>
      <c r="D4136" s="13" t="str">
        <f t="shared" si="63"/>
        <v>Error?</v>
      </c>
    </row>
    <row r="4137" spans="1:4" x14ac:dyDescent="0.2">
      <c r="A4137" s="54">
        <v>4076</v>
      </c>
      <c r="B4137" s="1220">
        <f>'Acct Summary 7-8'!D19</f>
        <v>4174200</v>
      </c>
      <c r="C4137" s="13" t="s">
        <v>653</v>
      </c>
      <c r="D4137" s="13" t="str">
        <f t="shared" si="63"/>
        <v>Error?</v>
      </c>
    </row>
    <row r="4138" spans="1:4" x14ac:dyDescent="0.2">
      <c r="A4138" s="54">
        <v>4077</v>
      </c>
      <c r="B4138" s="1220">
        <f>'Acct Summary 7-8'!E19</f>
        <v>4107290</v>
      </c>
      <c r="C4138" s="13" t="s">
        <v>653</v>
      </c>
      <c r="D4138" s="13" t="str">
        <f t="shared" si="63"/>
        <v>Error?</v>
      </c>
    </row>
    <row r="4139" spans="1:4" x14ac:dyDescent="0.2">
      <c r="A4139" s="54">
        <v>4078</v>
      </c>
      <c r="B4139" s="1220">
        <f>'Acct Summary 7-8'!F19</f>
        <v>1924323</v>
      </c>
      <c r="C4139" s="13" t="s">
        <v>653</v>
      </c>
      <c r="D4139" s="13" t="str">
        <f t="shared" si="63"/>
        <v>Error?</v>
      </c>
    </row>
    <row r="4140" spans="1:4" x14ac:dyDescent="0.2">
      <c r="A4140" s="54">
        <v>4079</v>
      </c>
      <c r="B4140" s="1220">
        <f>'Acct Summary 7-8'!G19</f>
        <v>1536373</v>
      </c>
      <c r="C4140" s="13" t="s">
        <v>653</v>
      </c>
      <c r="D4140" s="13" t="str">
        <f t="shared" si="63"/>
        <v>Error?</v>
      </c>
    </row>
    <row r="4141" spans="1:4" x14ac:dyDescent="0.2">
      <c r="A4141" s="54">
        <v>4080</v>
      </c>
      <c r="B4141" s="1220">
        <f>'Acct Summary 7-8'!H19</f>
        <v>1857805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45608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7953713</v>
      </c>
      <c r="C4171" s="13" t="s">
        <v>653</v>
      </c>
      <c r="D4171" s="13" t="str">
        <f t="shared" si="64"/>
        <v>Error?</v>
      </c>
    </row>
    <row r="4172" spans="1:4" x14ac:dyDescent="0.2">
      <c r="A4172" s="54">
        <v>4111</v>
      </c>
      <c r="B4172" s="1220">
        <f>'Short-Term Long-Term Debt 25'!J49</f>
        <v>3680203</v>
      </c>
      <c r="C4172" s="13" t="s">
        <v>653</v>
      </c>
      <c r="D4172" s="13" t="str">
        <f t="shared" si="64"/>
        <v>Error?</v>
      </c>
    </row>
    <row r="4173" spans="1:4" x14ac:dyDescent="0.2">
      <c r="A4173" s="54">
        <v>4112</v>
      </c>
      <c r="B4173" s="1220">
        <f>'Short-Term Long-Term Debt 25'!H49</f>
        <v>3730980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2382.3000000000002</v>
      </c>
      <c r="C4265" s="13" t="s">
        <v>653</v>
      </c>
      <c r="D4265" s="13" t="str">
        <f t="shared" si="65"/>
        <v>Error?</v>
      </c>
      <c r="E4265" s="802"/>
    </row>
    <row r="4266" spans="1:5" x14ac:dyDescent="0.2">
      <c r="A4266" s="90">
        <v>4205</v>
      </c>
      <c r="B4266" s="1220">
        <f>('FP Info 3'!F10)*100000</f>
        <v>452.3</v>
      </c>
      <c r="C4266" s="13" t="s">
        <v>653</v>
      </c>
      <c r="D4266" s="13" t="str">
        <f t="shared" si="65"/>
        <v>Error?</v>
      </c>
      <c r="E4266" s="802"/>
    </row>
    <row r="4267" spans="1:5" x14ac:dyDescent="0.2">
      <c r="A4267" s="90">
        <v>4206</v>
      </c>
      <c r="B4267" s="1220">
        <f>('FP Info 3'!H10)*100000</f>
        <v>47.1</v>
      </c>
      <c r="C4267" s="13" t="s">
        <v>653</v>
      </c>
      <c r="D4267" s="13" t="str">
        <f t="shared" si="65"/>
        <v>Error?</v>
      </c>
      <c r="E4267" s="802"/>
    </row>
    <row r="4268" spans="1:5" x14ac:dyDescent="0.2">
      <c r="A4268" s="90">
        <v>4207</v>
      </c>
      <c r="B4268" s="1220">
        <f>('FP Info 3'!J10)*100000</f>
        <v>2882</v>
      </c>
      <c r="C4268" s="13" t="s">
        <v>653</v>
      </c>
      <c r="D4268" s="13" t="str">
        <f t="shared" si="65"/>
        <v>Error?</v>
      </c>
    </row>
    <row r="4269" spans="1:5" x14ac:dyDescent="0.2">
      <c r="A4269" s="90">
        <v>4208</v>
      </c>
      <c r="B4269" s="1220">
        <f>'FP Info 3'!J16</f>
        <v>43728653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97310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214277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137492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100739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38786</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4.8999999999999995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38786</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39562</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1093126354</v>
      </c>
      <c r="D4995" s="13" t="str">
        <f t="shared" si="77"/>
        <v>Error?</v>
      </c>
    </row>
    <row r="4996" spans="1:4" x14ac:dyDescent="0.2">
      <c r="A4996" s="90">
        <v>4935</v>
      </c>
      <c r="B4996" s="1220">
        <f>'FP Info 3'!H31</f>
        <v>75425718.425999999</v>
      </c>
      <c r="D4996" s="13" t="str">
        <f t="shared" si="77"/>
        <v>Error?</v>
      </c>
    </row>
    <row r="4997" spans="1:4" x14ac:dyDescent="0.2">
      <c r="A4997" s="90">
        <v>4936</v>
      </c>
      <c r="B4997" s="1220">
        <f>'FP Info 3'!H37</f>
        <v>7953713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15323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25982678</v>
      </c>
      <c r="D5061" s="13" t="str">
        <f t="shared" si="78"/>
        <v>Error?</v>
      </c>
    </row>
    <row r="5062" spans="1:4" x14ac:dyDescent="0.2">
      <c r="A5062" s="82">
        <v>5001</v>
      </c>
      <c r="D5062" s="13" t="str">
        <f t="shared" si="78"/>
        <v>OK</v>
      </c>
    </row>
    <row r="5063" spans="1:4" x14ac:dyDescent="0.2">
      <c r="A5063" s="54">
        <v>5002</v>
      </c>
      <c r="B5063" s="1220">
        <f>'Revenues 9-14'!C7</f>
        <v>352332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26335010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655031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655031</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1750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1750</v>
      </c>
      <c r="C5087" s="13" t="s">
        <v>653</v>
      </c>
      <c r="D5087" s="13" t="str">
        <f t="shared" si="78"/>
        <v>Error?</v>
      </c>
    </row>
    <row r="5088" spans="1:4" x14ac:dyDescent="0.2">
      <c r="A5088" s="54">
        <v>5027</v>
      </c>
      <c r="B5088" s="1220">
        <f>'Revenues 9-14'!C65</f>
        <v>322909</v>
      </c>
      <c r="D5088" s="13" t="str">
        <f t="shared" si="78"/>
        <v>Error?</v>
      </c>
    </row>
    <row r="5089" spans="1:4" x14ac:dyDescent="0.2">
      <c r="A5089" s="54">
        <v>5028</v>
      </c>
      <c r="B5089" s="1220">
        <f>'Revenues 9-14'!C66</f>
        <v>-238265</v>
      </c>
      <c r="D5089" s="13" t="str">
        <f t="shared" si="78"/>
        <v>Error?</v>
      </c>
    </row>
    <row r="5090" spans="1:4" x14ac:dyDescent="0.2">
      <c r="A5090" s="54">
        <v>5029</v>
      </c>
      <c r="B5090" s="1220">
        <f>'Revenues 9-14'!C67</f>
        <v>84644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225451</v>
      </c>
      <c r="C5096" s="13" t="s">
        <v>653</v>
      </c>
      <c r="D5096" s="13" t="str">
        <f t="shared" si="78"/>
        <v>Error?</v>
      </c>
    </row>
    <row r="5097" spans="1:4" x14ac:dyDescent="0.2">
      <c r="A5097" s="54">
        <v>5036</v>
      </c>
      <c r="B5097" s="1220">
        <f>'Revenues 9-14'!C77</f>
        <v>7318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74799</v>
      </c>
      <c r="D5099" s="13" t="str">
        <f t="shared" si="78"/>
        <v>Error?</v>
      </c>
    </row>
    <row r="5100" spans="1:4" x14ac:dyDescent="0.2">
      <c r="A5100" s="54">
        <v>5039</v>
      </c>
      <c r="B5100" s="1220">
        <f>'Revenues 9-14'!C80</f>
        <v>13427</v>
      </c>
      <c r="D5100" s="13" t="str">
        <f t="shared" si="78"/>
        <v>Error?</v>
      </c>
    </row>
    <row r="5101" spans="1:4" x14ac:dyDescent="0.2">
      <c r="A5101" s="54">
        <v>5040</v>
      </c>
      <c r="B5101" s="1220">
        <f>'Revenues 9-14'!C81</f>
        <v>61969</v>
      </c>
      <c r="D5101" s="13" t="str">
        <f t="shared" si="78"/>
        <v>Error?</v>
      </c>
    </row>
    <row r="5102" spans="1:4" x14ac:dyDescent="0.2">
      <c r="A5102" s="54">
        <v>5041</v>
      </c>
      <c r="B5102" s="1220">
        <f>'Revenues 9-14'!C82</f>
        <v>157513</v>
      </c>
      <c r="C5102" s="13" t="s">
        <v>653</v>
      </c>
      <c r="D5102" s="13" t="str">
        <f t="shared" si="78"/>
        <v>Error?</v>
      </c>
    </row>
    <row r="5103" spans="1:4" x14ac:dyDescent="0.2">
      <c r="A5103" s="54">
        <v>5042</v>
      </c>
      <c r="B5103" s="1220">
        <f>'Revenues 9-14'!C84</f>
        <v>115942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115942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259675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5883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289001</v>
      </c>
      <c r="D5118" s="13" t="str">
        <f t="shared" si="78"/>
        <v>Error?</v>
      </c>
    </row>
    <row r="5119" spans="1:4" x14ac:dyDescent="0.2">
      <c r="A5119" s="54">
        <v>5058</v>
      </c>
      <c r="B5119" s="1220">
        <f>'Revenues 9-14'!C107</f>
        <v>44219</v>
      </c>
      <c r="D5119" s="13" t="str">
        <f t="shared" ref="D5119:D5182" si="79">IF(ISBLANK(B5119),"OK",IF(A5119-B5119=0,"OK","Error?"))</f>
        <v>Error?</v>
      </c>
    </row>
    <row r="5120" spans="1:4" x14ac:dyDescent="0.2">
      <c r="A5120" s="54">
        <v>5059</v>
      </c>
      <c r="B5120" s="1220">
        <f>'Revenues 9-14'!C108</f>
        <v>598778</v>
      </c>
      <c r="C5120" s="13" t="s">
        <v>653</v>
      </c>
      <c r="D5120" s="13" t="str">
        <f t="shared" si="79"/>
        <v>Error?</v>
      </c>
    </row>
    <row r="5121" spans="1:4" x14ac:dyDescent="0.2">
      <c r="A5121" s="54">
        <v>5060</v>
      </c>
      <c r="B5121" s="1220">
        <f>'Revenues 9-14'!C109</f>
        <v>28174119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5350428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5350428</v>
      </c>
      <c r="C5132" s="13" t="s">
        <v>653</v>
      </c>
      <c r="D5132" s="13" t="str">
        <f t="shared" si="79"/>
        <v>Error?</v>
      </c>
    </row>
    <row r="5133" spans="1:4" x14ac:dyDescent="0.2">
      <c r="A5133" s="54">
        <v>5072</v>
      </c>
      <c r="B5133" s="1220">
        <f>'Revenues 9-14'!C124</f>
        <v>135283</v>
      </c>
      <c r="D5133" s="13" t="str">
        <f t="shared" si="79"/>
        <v>Error?</v>
      </c>
    </row>
    <row r="5134" spans="1:4" x14ac:dyDescent="0.2">
      <c r="A5134" s="54">
        <v>5073</v>
      </c>
      <c r="B5134" s="1220">
        <f>'Revenues 9-14'!C125</f>
        <v>354261</v>
      </c>
      <c r="D5134" s="13" t="str">
        <f t="shared" si="79"/>
        <v>Error?</v>
      </c>
    </row>
    <row r="5135" spans="1:4" x14ac:dyDescent="0.2">
      <c r="A5135" s="54">
        <v>5074</v>
      </c>
      <c r="B5135" s="1220">
        <f>'Revenues 9-14'!C126</f>
        <v>502794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992338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149154</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149154</v>
      </c>
      <c r="C5165" s="13" t="s">
        <v>653</v>
      </c>
      <c r="D5165" s="13" t="str">
        <f t="shared" si="79"/>
        <v>Error?</v>
      </c>
    </row>
    <row r="5166" spans="1:4" x14ac:dyDescent="0.2">
      <c r="A5166" s="82">
        <v>5105</v>
      </c>
      <c r="D5166" s="13" t="str">
        <f t="shared" si="79"/>
        <v>OK</v>
      </c>
    </row>
    <row r="5167" spans="1:4" x14ac:dyDescent="0.2">
      <c r="A5167" s="54">
        <v>5106</v>
      </c>
      <c r="B5167" s="1220">
        <f>'Revenues 9-14'!C145</f>
        <v>2715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170120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1353889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6704317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607824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132460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740284</v>
      </c>
      <c r="C5246" s="13" t="s">
        <v>653</v>
      </c>
      <c r="D5246" s="13" t="str">
        <f t="shared" si="80"/>
        <v>Error?</v>
      </c>
    </row>
    <row r="5247" spans="1:4" x14ac:dyDescent="0.2">
      <c r="A5247" s="54">
        <v>5186</v>
      </c>
      <c r="B5247" s="1220">
        <f>'Revenues 9-14'!C203</f>
        <v>914024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914024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19541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803719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823260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3949</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3031335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3031335</v>
      </c>
      <c r="C5326" s="13" t="s">
        <v>653</v>
      </c>
      <c r="D5326" s="13" t="str">
        <f t="shared" si="82"/>
        <v>Error?</v>
      </c>
    </row>
    <row r="5327" spans="1:4" x14ac:dyDescent="0.2">
      <c r="A5327" s="54">
        <v>5266</v>
      </c>
      <c r="B5327" s="1220">
        <f>'Revenues 9-14'!C275</f>
        <v>37909771</v>
      </c>
      <c r="C5327" s="13" t="s">
        <v>653</v>
      </c>
      <c r="D5327" s="13" t="str">
        <f t="shared" si="82"/>
        <v>Error?</v>
      </c>
    </row>
    <row r="5328" spans="1:4" x14ac:dyDescent="0.2">
      <c r="A5328" s="54">
        <v>5267</v>
      </c>
      <c r="B5328" s="1220">
        <f>'Revenues 9-14'!D5</f>
        <v>4617439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4617439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43281</v>
      </c>
      <c r="D5340" s="13" t="str">
        <f t="shared" si="82"/>
        <v>Error?</v>
      </c>
    </row>
    <row r="5341" spans="1:4" x14ac:dyDescent="0.2">
      <c r="A5341" s="54">
        <v>5280</v>
      </c>
      <c r="B5341" s="1220">
        <f>'Revenues 9-14'!D66</f>
        <v>-37786</v>
      </c>
      <c r="D5341" s="13" t="str">
        <f t="shared" si="82"/>
        <v>Error?</v>
      </c>
    </row>
    <row r="5342" spans="1:4" x14ac:dyDescent="0.2">
      <c r="A5342" s="54">
        <v>5281</v>
      </c>
      <c r="B5342" s="1220">
        <f>'Revenues 9-14'!D67</f>
        <v>5495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23263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230405</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4222</v>
      </c>
      <c r="D5354" s="13" t="str">
        <f t="shared" si="82"/>
        <v>Error?</v>
      </c>
    </row>
    <row r="5355" spans="1:4" x14ac:dyDescent="0.2">
      <c r="A5355" s="54">
        <v>5294</v>
      </c>
      <c r="B5355" s="1220">
        <f>'Revenues 9-14'!D108</f>
        <v>257890</v>
      </c>
      <c r="C5355" s="13" t="s">
        <v>653</v>
      </c>
      <c r="D5355" s="13" t="str">
        <f t="shared" si="82"/>
        <v>Error?</v>
      </c>
    </row>
    <row r="5356" spans="1:4" x14ac:dyDescent="0.2">
      <c r="A5356" s="54">
        <v>5295</v>
      </c>
      <c r="B5356" s="1220">
        <f>'Revenues 9-14'!D109</f>
        <v>4880824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4880824</v>
      </c>
      <c r="C5508" s="13" t="s">
        <v>653</v>
      </c>
      <c r="D5508" s="13" t="str">
        <f t="shared" si="85"/>
        <v>Error?</v>
      </c>
    </row>
    <row r="5509" spans="1:4" x14ac:dyDescent="0.2">
      <c r="A5509" s="54">
        <v>5448</v>
      </c>
      <c r="B5509" s="1220">
        <f>'Revenues 9-14'!E5</f>
        <v>4089726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4089726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10786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10786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4100512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4139298</v>
      </c>
      <c r="C5552" s="13" t="s">
        <v>653</v>
      </c>
      <c r="D5552" s="13" t="str">
        <f t="shared" si="85"/>
        <v>Error?</v>
      </c>
    </row>
    <row r="5553" spans="1:4" x14ac:dyDescent="0.2">
      <c r="A5553" s="54">
        <v>5492</v>
      </c>
      <c r="B5553" s="1220">
        <f>'Revenues 9-14'!F5</f>
        <v>482264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482264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71340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2715</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74055</v>
      </c>
      <c r="C5579" s="13" t="s">
        <v>653</v>
      </c>
      <c r="D5579" s="13" t="str">
        <f t="shared" si="86"/>
        <v>Error?</v>
      </c>
    </row>
    <row r="5580" spans="1:4" x14ac:dyDescent="0.2">
      <c r="A5580" s="54">
        <v>5519</v>
      </c>
      <c r="B5580" s="1220">
        <f>'Revenues 9-14'!F65</f>
        <v>38171</v>
      </c>
      <c r="D5580" s="13" t="str">
        <f t="shared" si="86"/>
        <v>Error?</v>
      </c>
    </row>
    <row r="5581" spans="1:4" x14ac:dyDescent="0.2">
      <c r="A5581" s="54">
        <v>5520</v>
      </c>
      <c r="B5581" s="1220">
        <f>'Revenues 9-14'!F66</f>
        <v>-25545</v>
      </c>
      <c r="D5581" s="13" t="str">
        <f t="shared" si="86"/>
        <v>Error?</v>
      </c>
    </row>
    <row r="5582" spans="1:4" x14ac:dyDescent="0.2">
      <c r="A5582" s="54">
        <v>5521</v>
      </c>
      <c r="B5582" s="1220">
        <f>'Revenues 9-14'!F67</f>
        <v>12626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15323</v>
      </c>
      <c r="C5587" s="13" t="s">
        <v>653</v>
      </c>
      <c r="D5587" s="13" t="str">
        <f t="shared" si="86"/>
        <v>Error?</v>
      </c>
    </row>
    <row r="5588" spans="1:4" x14ac:dyDescent="0.2">
      <c r="A5588" s="54">
        <v>5527</v>
      </c>
      <c r="B5588" s="1220">
        <f>'Revenues 9-14'!F109</f>
        <v>584268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15223</v>
      </c>
      <c r="D5615" s="13" t="str">
        <f t="shared" si="86"/>
        <v>Error?</v>
      </c>
    </row>
    <row r="5616" spans="1:4" x14ac:dyDescent="0.2">
      <c r="A5616" s="82">
        <v>5555</v>
      </c>
      <c r="D5616" s="13" t="str">
        <f t="shared" si="86"/>
        <v>OK</v>
      </c>
    </row>
    <row r="5617" spans="1:4" x14ac:dyDescent="0.2">
      <c r="A5617" s="54">
        <v>5556</v>
      </c>
      <c r="B5617" s="1220">
        <f>'Revenues 9-14'!F152</f>
        <v>550915</v>
      </c>
      <c r="D5617" s="13" t="str">
        <f t="shared" si="86"/>
        <v>Error?</v>
      </c>
    </row>
    <row r="5618" spans="1:4" x14ac:dyDescent="0.2">
      <c r="A5618" s="54">
        <v>5557</v>
      </c>
      <c r="B5618" s="1220">
        <f>'Revenues 9-14'!F154</f>
        <v>566138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566138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566138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1150406</v>
      </c>
      <c r="C5720" s="13" t="s">
        <v>653</v>
      </c>
      <c r="D5720" s="13" t="str">
        <f t="shared" si="88"/>
        <v>Error?</v>
      </c>
    </row>
    <row r="5721" spans="1:4" x14ac:dyDescent="0.2">
      <c r="A5721" s="54">
        <v>5660</v>
      </c>
      <c r="B5721" s="1220">
        <f>'Revenues 9-14'!G5</f>
        <v>561922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765549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1327471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40000</v>
      </c>
      <c r="C5730" s="13" t="s">
        <v>653</v>
      </c>
      <c r="D5730" s="13" t="str">
        <f t="shared" si="88"/>
        <v>Error?</v>
      </c>
    </row>
    <row r="5731" spans="1:4" x14ac:dyDescent="0.2">
      <c r="A5731" s="54">
        <v>5670</v>
      </c>
      <c r="B5731" s="1220">
        <f>'Revenues 9-14'!G65</f>
        <v>15398</v>
      </c>
      <c r="D5731" s="13" t="str">
        <f t="shared" si="88"/>
        <v>Error?</v>
      </c>
    </row>
    <row r="5732" spans="1:4" x14ac:dyDescent="0.2">
      <c r="A5732" s="54">
        <v>5671</v>
      </c>
      <c r="B5732" s="1220">
        <f>'Revenues 9-14'!G66</f>
        <v>-10130</v>
      </c>
      <c r="D5732" s="13" t="str">
        <f t="shared" si="88"/>
        <v>Error?</v>
      </c>
    </row>
    <row r="5733" spans="1:4" x14ac:dyDescent="0.2">
      <c r="A5733" s="54">
        <v>5672</v>
      </c>
      <c r="B5733" s="1220">
        <f>'Revenues 9-14'!G67</f>
        <v>5268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1372739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1012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1012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550</v>
      </c>
      <c r="D5885" s="13" t="str">
        <f t="shared" si="90"/>
        <v>Error?</v>
      </c>
    </row>
    <row r="5886" spans="1:4" x14ac:dyDescent="0.2">
      <c r="A5886" s="54">
        <v>5825</v>
      </c>
      <c r="B5886" s="1220">
        <f>'Revenues 9-14'!H108</f>
        <v>550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1562</v>
      </c>
      <c r="C5915" s="13" t="s">
        <v>653</v>
      </c>
      <c r="D5915" s="13" t="str">
        <f t="shared" si="91"/>
        <v>Error?</v>
      </c>
    </row>
    <row r="5916" spans="1:4" x14ac:dyDescent="0.2">
      <c r="A5916" s="54">
        <v>5855</v>
      </c>
      <c r="B5916" s="1220">
        <f>'Revenues 9-14'!I5</f>
        <v>50624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50624</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118380</v>
      </c>
      <c r="D5924" s="13" t="str">
        <f t="shared" si="91"/>
        <v>Error?</v>
      </c>
    </row>
    <row r="5925" spans="1:4" x14ac:dyDescent="0.2">
      <c r="A5925" s="54">
        <v>5864</v>
      </c>
      <c r="B5925" s="1220">
        <f>'Revenues 9-14'!I66</f>
        <v>-145390</v>
      </c>
      <c r="D5925" s="13" t="str">
        <f t="shared" si="91"/>
        <v>Error?</v>
      </c>
    </row>
    <row r="5926" spans="1:4" x14ac:dyDescent="0.2">
      <c r="A5926" s="54">
        <v>5865</v>
      </c>
      <c r="B5926" s="1220">
        <f>'Revenues 9-14'!I67</f>
        <v>-27010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23614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3948</v>
      </c>
      <c r="D5993" s="13" t="str">
        <f t="shared" si="92"/>
        <v>Error?</v>
      </c>
    </row>
    <row r="5994" spans="1:4" x14ac:dyDescent="0.2">
      <c r="A5994" s="54">
        <v>5933</v>
      </c>
      <c r="B5994" s="1220">
        <f>'Revenues 9-14'!K66</f>
        <v>-477</v>
      </c>
      <c r="D5994" s="13" t="str">
        <f t="shared" si="92"/>
        <v>Error?</v>
      </c>
    </row>
    <row r="5995" spans="1:4" x14ac:dyDescent="0.2">
      <c r="A5995" s="54">
        <v>5934</v>
      </c>
      <c r="B5995" s="1220">
        <f>'Revenues 9-14'!K67</f>
        <v>3471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3471</v>
      </c>
      <c r="C6023" s="13" t="s">
        <v>653</v>
      </c>
      <c r="D6023" s="13" t="str">
        <f t="shared" si="93"/>
        <v>Error?</v>
      </c>
    </row>
    <row r="6024" spans="1:5" x14ac:dyDescent="0.2">
      <c r="A6024" s="54">
        <v>5963</v>
      </c>
      <c r="B6024" s="1220">
        <f>'Revenues 9-14'!G109</f>
        <v>1372739</v>
      </c>
      <c r="C6024" s="13" t="s">
        <v>653</v>
      </c>
      <c r="D6024" s="13" t="str">
        <f t="shared" si="93"/>
        <v>Error?</v>
      </c>
    </row>
    <row r="6025" spans="1:5" x14ac:dyDescent="0.2">
      <c r="A6025" s="54">
        <v>5964</v>
      </c>
      <c r="B6025" s="1220">
        <f>'Revenues 9-14'!H109</f>
        <v>1562</v>
      </c>
      <c r="C6025" s="13" t="s">
        <v>653</v>
      </c>
      <c r="D6025" s="13" t="str">
        <f t="shared" si="93"/>
        <v>Error?</v>
      </c>
    </row>
    <row r="6026" spans="1:5" x14ac:dyDescent="0.2">
      <c r="A6026" s="54">
        <v>5965</v>
      </c>
      <c r="B6026" s="1220">
        <f>'Revenues 9-14'!I109</f>
        <v>23614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3471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225451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107092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3091.21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1882160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379578</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986033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110822</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12071</v>
      </c>
      <c r="D6144" s="13" t="str">
        <f t="shared" si="95"/>
        <v>Error?</v>
      </c>
      <c r="E6144" s="13" t="s">
        <v>207</v>
      </c>
    </row>
    <row r="6145" spans="1:5" x14ac:dyDescent="0.2">
      <c r="A6145">
        <v>6084</v>
      </c>
      <c r="B6145" s="1220">
        <f>'Assets-Liab 5-6'!F27</f>
        <v>20058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903835</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2643013</v>
      </c>
      <c r="D6169" s="13" t="str">
        <f t="shared" si="95"/>
        <v>Error?</v>
      </c>
      <c r="E6169" s="13" t="s">
        <v>207</v>
      </c>
    </row>
    <row r="6170" spans="1:5" x14ac:dyDescent="0.2">
      <c r="A6170">
        <v>6109</v>
      </c>
      <c r="B6170" s="1220">
        <f>'Assets-Liab 5-6'!D30</f>
        <v>3009</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1291</v>
      </c>
      <c r="D6172" s="13" t="str">
        <f t="shared" si="95"/>
        <v>Error?</v>
      </c>
      <c r="E6172" s="13" t="s">
        <v>207</v>
      </c>
    </row>
    <row r="6173" spans="1:5" x14ac:dyDescent="0.2">
      <c r="A6173">
        <v>6112</v>
      </c>
      <c r="B6173" s="1220">
        <f>'Assets-Liab 5-6'!G30</f>
        <v>4442</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298412</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298412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687621</v>
      </c>
      <c r="D6215" s="13" t="str">
        <f t="shared" si="96"/>
        <v>Error?</v>
      </c>
      <c r="E6215" s="13" t="s">
        <v>207</v>
      </c>
    </row>
    <row r="6216" spans="1:5" x14ac:dyDescent="0.2">
      <c r="A6216">
        <v>6155</v>
      </c>
      <c r="B6216" s="1220">
        <f>'Assets-Liab 5-6'!J41</f>
        <v>986033</v>
      </c>
      <c r="D6216" s="13" t="str">
        <f t="shared" si="96"/>
        <v>Error?</v>
      </c>
      <c r="E6216" s="13" t="s">
        <v>207</v>
      </c>
    </row>
    <row r="6217" spans="1:5" x14ac:dyDescent="0.2">
      <c r="A6217">
        <v>6156</v>
      </c>
      <c r="B6217" s="1220">
        <f>'Assets-Liab 5-6'!J4</f>
        <v>687621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298412</v>
      </c>
      <c r="D6219" s="13" t="str">
        <f t="shared" si="96"/>
        <v>Error?</v>
      </c>
      <c r="E6219" s="13" t="s">
        <v>207</v>
      </c>
    </row>
    <row r="6220" spans="1:5" x14ac:dyDescent="0.2">
      <c r="A6220">
        <v>6159</v>
      </c>
      <c r="B6220" s="1220">
        <f>'Acct Summary 7-8'!J4</f>
        <v>556505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556505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556505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655070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655070</v>
      </c>
      <c r="D6229" s="13" t="str">
        <f t="shared" si="96"/>
        <v>Error?</v>
      </c>
      <c r="E6229" s="13" t="s">
        <v>207</v>
      </c>
    </row>
    <row r="6230" spans="1:5" x14ac:dyDescent="0.2">
      <c r="A6230">
        <v>6169</v>
      </c>
      <c r="B6230" s="1220">
        <f>'Acct Summary 7-8'!J20</f>
        <v>-98565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-98565</v>
      </c>
      <c r="D6263" s="13" t="str">
        <f t="shared" si="96"/>
        <v>Error?</v>
      </c>
      <c r="E6263" s="13" t="s">
        <v>207</v>
      </c>
    </row>
    <row r="6264" spans="1:5" x14ac:dyDescent="0.2">
      <c r="A6264">
        <v>6203</v>
      </c>
      <c r="B6264" s="1220">
        <f>'Acct Summary 7-8'!J79</f>
        <v>786186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687621</v>
      </c>
      <c r="D6266" s="13" t="str">
        <f t="shared" si="96"/>
        <v>Error?</v>
      </c>
      <c r="E6266" s="13" t="s">
        <v>207</v>
      </c>
    </row>
    <row r="6267" spans="1:5" x14ac:dyDescent="0.2">
      <c r="A6267">
        <v>6206</v>
      </c>
      <c r="B6267" s="1220">
        <f>'Acct Summary 7-8'!C82</f>
        <v>2649205</v>
      </c>
      <c r="D6267" s="13" t="str">
        <f t="shared" si="96"/>
        <v>Error?</v>
      </c>
      <c r="E6267" s="13" t="s">
        <v>207</v>
      </c>
    </row>
    <row r="6268" spans="1:5" x14ac:dyDescent="0.2">
      <c r="A6268">
        <v>6207</v>
      </c>
      <c r="B6268" s="1220">
        <f>'Acct Summary 7-8'!D82</f>
        <v>676534</v>
      </c>
      <c r="D6268" s="13" t="str">
        <f t="shared" si="96"/>
        <v>Error?</v>
      </c>
      <c r="E6268" s="13" t="s">
        <v>207</v>
      </c>
    </row>
    <row r="6269" spans="1:5" x14ac:dyDescent="0.2">
      <c r="A6269">
        <v>6208</v>
      </c>
      <c r="B6269" s="1220">
        <f>'Acct Summary 7-8'!E82</f>
        <v>128565</v>
      </c>
      <c r="D6269" s="13" t="str">
        <f t="shared" si="96"/>
        <v>Error?</v>
      </c>
      <c r="E6269" s="13" t="s">
        <v>207</v>
      </c>
    </row>
    <row r="6270" spans="1:5" x14ac:dyDescent="0.2">
      <c r="A6270">
        <v>6209</v>
      </c>
      <c r="B6270" s="1220">
        <f>'Acct Summary 7-8'!F82</f>
        <v>-812088</v>
      </c>
      <c r="D6270" s="13" t="str">
        <f t="shared" si="96"/>
        <v>Error?</v>
      </c>
      <c r="E6270" s="13" t="s">
        <v>207</v>
      </c>
    </row>
    <row r="6271" spans="1:5" x14ac:dyDescent="0.2">
      <c r="A6271">
        <v>6210</v>
      </c>
      <c r="B6271" s="1220">
        <f>'Acct Summary 7-8'!G82</f>
        <v>-163634</v>
      </c>
      <c r="D6271" s="13" t="str">
        <f t="shared" ref="D6271:D6334" si="97">IF(ISBLANK(B6271),"OK",IF(A6271-B6271=0,"OK","Error?"))</f>
        <v>Error?</v>
      </c>
      <c r="E6271" s="13" t="s">
        <v>207</v>
      </c>
    </row>
    <row r="6272" spans="1:5" x14ac:dyDescent="0.2">
      <c r="A6272">
        <v>6211</v>
      </c>
      <c r="B6272" s="1220">
        <f>'Acct Summary 7-8'!H82</f>
        <v>146525</v>
      </c>
      <c r="D6272" s="13" t="str">
        <f t="shared" si="97"/>
        <v>Error?</v>
      </c>
      <c r="E6272" s="13" t="s">
        <v>207</v>
      </c>
    </row>
    <row r="6273" spans="1:5" x14ac:dyDescent="0.2">
      <c r="A6273">
        <v>6212</v>
      </c>
      <c r="B6273" s="1220">
        <f>'Acct Summary 7-8'!I82</f>
        <v>-2097534</v>
      </c>
      <c r="D6273" s="13" t="str">
        <f t="shared" si="97"/>
        <v>Error?</v>
      </c>
      <c r="E6273" s="13" t="s">
        <v>207</v>
      </c>
    </row>
    <row r="6274" spans="1:5" x14ac:dyDescent="0.2">
      <c r="A6274">
        <v>6213</v>
      </c>
      <c r="B6274" s="1220">
        <f>'Acct Summary 7-8'!J82</f>
        <v>-98565</v>
      </c>
      <c r="D6274" s="13" t="str">
        <f t="shared" si="97"/>
        <v>Error?</v>
      </c>
      <c r="E6274" s="13" t="s">
        <v>207</v>
      </c>
    </row>
    <row r="6275" spans="1:5" x14ac:dyDescent="0.2">
      <c r="A6275">
        <v>6214</v>
      </c>
      <c r="B6275" s="1220">
        <f>'Acct Summary 7-8'!K82</f>
        <v>-42137</v>
      </c>
      <c r="D6275" s="13" t="str">
        <f t="shared" si="97"/>
        <v>Error?</v>
      </c>
      <c r="E6275" s="13" t="s">
        <v>207</v>
      </c>
    </row>
    <row r="6276" spans="1:5" x14ac:dyDescent="0.2">
      <c r="A6276">
        <v>6215</v>
      </c>
      <c r="B6276" s="1220">
        <f>'Acct Summary 7-8'!C83</f>
        <v>9.1317236937001181E-2</v>
      </c>
      <c r="D6276" s="13" t="str">
        <f t="shared" si="97"/>
        <v>Error?</v>
      </c>
      <c r="E6276" s="13" t="s">
        <v>207</v>
      </c>
    </row>
    <row r="6277" spans="1:5" x14ac:dyDescent="0.2">
      <c r="A6277">
        <v>6216</v>
      </c>
      <c r="B6277" s="1220">
        <f>'Acct Summary 7-8'!D83</f>
        <v>0.15893126503633859</v>
      </c>
      <c r="D6277" s="13" t="str">
        <f t="shared" si="97"/>
        <v>Error?</v>
      </c>
      <c r="E6277" s="13" t="s">
        <v>207</v>
      </c>
    </row>
    <row r="6278" spans="1:5" x14ac:dyDescent="0.2">
      <c r="A6278">
        <v>6217</v>
      </c>
      <c r="B6278" s="1220">
        <f>'Acct Summary 7-8'!E83</f>
        <v>3.0084169687212618E-2</v>
      </c>
      <c r="D6278" s="13" t="str">
        <f t="shared" si="97"/>
        <v>Error?</v>
      </c>
      <c r="E6278" s="13" t="s">
        <v>207</v>
      </c>
    </row>
    <row r="6279" spans="1:5" x14ac:dyDescent="0.2">
      <c r="A6279">
        <v>6218</v>
      </c>
      <c r="B6279" s="1220">
        <f>'Acct Summary 7-8'!F83</f>
        <v>-0.25795958922798712</v>
      </c>
      <c r="D6279" s="13" t="str">
        <f t="shared" si="97"/>
        <v>Error?</v>
      </c>
      <c r="E6279" s="13" t="s">
        <v>207</v>
      </c>
    </row>
    <row r="6280" spans="1:5" x14ac:dyDescent="0.2">
      <c r="A6280">
        <v>6219</v>
      </c>
      <c r="B6280" s="1220">
        <f>'Acct Summary 7-8'!G83</f>
        <v>-0.14043486283411791</v>
      </c>
      <c r="D6280" s="13" t="str">
        <f t="shared" si="97"/>
        <v>Error?</v>
      </c>
      <c r="E6280" s="13" t="s">
        <v>207</v>
      </c>
    </row>
    <row r="6281" spans="1:5" x14ac:dyDescent="0.2">
      <c r="A6281">
        <v>6220</v>
      </c>
      <c r="B6281" s="1220">
        <f>'Acct Summary 7-8'!H83</f>
        <v>0.22893672737272353</v>
      </c>
      <c r="D6281" s="13" t="str">
        <f t="shared" si="97"/>
        <v>Error?</v>
      </c>
      <c r="E6281" s="13" t="s">
        <v>207</v>
      </c>
    </row>
    <row r="6282" spans="1:5" x14ac:dyDescent="0.2">
      <c r="A6282">
        <v>6221</v>
      </c>
      <c r="B6282" s="1220">
        <f>'Acct Summary 7-8'!I83</f>
        <v>-0.28683229327829157</v>
      </c>
      <c r="D6282" s="13" t="str">
        <f t="shared" si="97"/>
        <v>Error?</v>
      </c>
      <c r="E6282" s="13" t="s">
        <v>207</v>
      </c>
    </row>
    <row r="6283" spans="1:5" x14ac:dyDescent="0.2">
      <c r="A6283">
        <v>6222</v>
      </c>
      <c r="B6283" s="1220">
        <f>'Acct Summary 7-8'!J83</f>
        <v>-0.1433420445274359</v>
      </c>
      <c r="D6283" s="13" t="str">
        <f t="shared" si="97"/>
        <v>Error?</v>
      </c>
      <c r="E6283" s="13" t="s">
        <v>207</v>
      </c>
    </row>
    <row r="6284" spans="1:5" x14ac:dyDescent="0.2">
      <c r="A6284">
        <v>6223</v>
      </c>
      <c r="B6284" s="1220">
        <f>'Acct Summary 7-8'!K83</f>
        <v>-5.7489832143388264E-2</v>
      </c>
      <c r="D6284" s="13" t="str">
        <f t="shared" si="97"/>
        <v>Error?</v>
      </c>
      <c r="E6284" s="13" t="s">
        <v>207</v>
      </c>
    </row>
    <row r="6285" spans="1:5" x14ac:dyDescent="0.2">
      <c r="A6285">
        <v>6224</v>
      </c>
      <c r="B6285" s="1220">
        <f>'Acct Summary 7-8'!E37</f>
        <v>107343</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2002768</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559004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559004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3675</v>
      </c>
      <c r="D6316" s="13" t="str">
        <f t="shared" si="97"/>
        <v>Error?</v>
      </c>
      <c r="E6316" s="13" t="s">
        <v>207</v>
      </c>
    </row>
    <row r="6317" spans="1:5" x14ac:dyDescent="0.2">
      <c r="A6317">
        <v>6256</v>
      </c>
      <c r="B6317" s="1220">
        <f>'Revenues 9-14'!J66</f>
        <v>-6174</v>
      </c>
      <c r="D6317" s="13" t="str">
        <f t="shared" si="97"/>
        <v>Error?</v>
      </c>
      <c r="E6317" s="13" t="s">
        <v>207</v>
      </c>
    </row>
    <row r="6318" spans="1:5" x14ac:dyDescent="0.2">
      <c r="A6318">
        <v>6257</v>
      </c>
      <c r="B6318" s="1220">
        <f>'Revenues 9-14'!J67</f>
        <v>-2499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556505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353946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38786</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38786</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223285</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404021</v>
      </c>
      <c r="D6848" s="13" t="str">
        <f t="shared" si="106"/>
        <v>Error?</v>
      </c>
    </row>
    <row r="6849" spans="1:4" x14ac:dyDescent="0.2">
      <c r="A6849">
        <v>6788</v>
      </c>
      <c r="B6849" s="1220">
        <f>'Expenditures 15-22'!I8</f>
        <v>4946</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720336</v>
      </c>
      <c r="D6853" s="13" t="str">
        <f t="shared" si="106"/>
        <v>Error?</v>
      </c>
    </row>
    <row r="6854" spans="1:4" x14ac:dyDescent="0.2">
      <c r="A6854">
        <v>6793</v>
      </c>
      <c r="B6854" s="1220">
        <f>'Expenditures 15-22'!I10</f>
        <v>95197</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4899</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5323</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431985</v>
      </c>
      <c r="D6880" s="13" t="str">
        <f t="shared" si="106"/>
        <v>Error?</v>
      </c>
    </row>
    <row r="6881" spans="1:4" x14ac:dyDescent="0.2">
      <c r="A6881">
        <v>6820</v>
      </c>
      <c r="B6881" s="1220">
        <f>'Expenditures 15-22'!K22</f>
        <v>431985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333650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667</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2419</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3086</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31369</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31369</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775</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775</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35230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363305</v>
      </c>
      <c r="D6983" s="13" t="str">
        <f t="shared" si="108"/>
        <v>Error?</v>
      </c>
    </row>
    <row r="6984" spans="1:4" x14ac:dyDescent="0.2">
      <c r="A6984">
        <v>6923</v>
      </c>
      <c r="B6984" s="1220">
        <f>'Expenditures 15-22'!K86</f>
        <v>363305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363305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368880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26887</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26887</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26887</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655070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26887</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556505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28521</v>
      </c>
      <c r="D7073" s="13" t="str">
        <f t="shared" si="109"/>
        <v>Error?</v>
      </c>
    </row>
    <row r="7074" spans="1:4" x14ac:dyDescent="0.2">
      <c r="A7074">
        <v>7013</v>
      </c>
      <c r="B7074" s="1220">
        <f>'Expenditures 15-22'!K210</f>
        <v>28521</v>
      </c>
      <c r="D7074" s="13" t="str">
        <f t="shared" si="109"/>
        <v>Error?</v>
      </c>
    </row>
    <row r="7075" spans="1:4" x14ac:dyDescent="0.2">
      <c r="A7075">
        <v>7014</v>
      </c>
      <c r="B7075" s="1220">
        <f>'Expenditures 15-22'!D212</f>
        <v>56830</v>
      </c>
      <c r="D7075" s="13" t="str">
        <f t="shared" si="109"/>
        <v>Error?</v>
      </c>
    </row>
    <row r="7076" spans="1:4" x14ac:dyDescent="0.2">
      <c r="A7076">
        <v>7015</v>
      </c>
      <c r="B7076" s="1220">
        <f>'Expenditures 15-22'!K212</f>
        <v>56830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250284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250284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16037</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16037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49013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49013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6379</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6379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102149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102149</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16037</v>
      </c>
      <c r="D7200" s="13" t="str">
        <f t="shared" si="111"/>
        <v>Error?</v>
      </c>
    </row>
    <row r="7201" spans="1:4" x14ac:dyDescent="0.2">
      <c r="A7201">
        <v>7140</v>
      </c>
      <c r="B7201" s="1220">
        <f>'Expenditures 15-22'!E323</f>
        <v>639033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655070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16037</v>
      </c>
      <c r="D7217" s="13" t="str">
        <f t="shared" si="111"/>
        <v>Error?</v>
      </c>
    </row>
    <row r="7218" spans="1:4" x14ac:dyDescent="0.2">
      <c r="A7218">
        <v>7157</v>
      </c>
      <c r="B7218" s="1220">
        <f>'Expenditures 15-22'!E331</f>
        <v>639033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655070</v>
      </c>
      <c r="D7224" s="13" t="str">
        <f t="shared" si="111"/>
        <v>Error?</v>
      </c>
    </row>
    <row r="7225" spans="1:4" x14ac:dyDescent="0.2">
      <c r="A7225">
        <v>7164</v>
      </c>
      <c r="B7225" s="1220">
        <f>'Expenditures 15-22'!K332</f>
        <v>-98565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38723</v>
      </c>
      <c r="D7246" s="13" t="str">
        <f t="shared" si="112"/>
        <v>Error?</v>
      </c>
    </row>
    <row r="7247" spans="1:4" x14ac:dyDescent="0.2">
      <c r="A7247">
        <f t="shared" si="113"/>
        <v>7186</v>
      </c>
      <c r="B7247" s="1220">
        <f>'Expenditures 15-22'!E7</f>
        <v>2417</v>
      </c>
      <c r="D7247" s="13" t="str">
        <f t="shared" si="112"/>
        <v>Error?</v>
      </c>
    </row>
    <row r="7248" spans="1:4" x14ac:dyDescent="0.2">
      <c r="A7248">
        <f t="shared" si="113"/>
        <v>7187</v>
      </c>
      <c r="B7248" s="1220">
        <f>'Expenditures 15-22'!F7</f>
        <v>8935</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505285</v>
      </c>
      <c r="D7251" s="13" t="str">
        <f t="shared" si="112"/>
        <v>Error?</v>
      </c>
    </row>
    <row r="7252" spans="1:4" x14ac:dyDescent="0.2">
      <c r="A7252">
        <f t="shared" si="113"/>
        <v>7191</v>
      </c>
      <c r="B7252" s="1220">
        <f>'Expenditures 15-22'!D9</f>
        <v>95728</v>
      </c>
      <c r="D7252" s="13" t="str">
        <f t="shared" si="112"/>
        <v>Error?</v>
      </c>
    </row>
    <row r="7253" spans="1:4" x14ac:dyDescent="0.2">
      <c r="A7253">
        <f t="shared" si="113"/>
        <v>7192</v>
      </c>
      <c r="B7253" s="1220">
        <f>'Expenditures 15-22'!E9</f>
        <v>110051</v>
      </c>
      <c r="D7253" s="13" t="str">
        <f t="shared" si="112"/>
        <v>Error?</v>
      </c>
    </row>
    <row r="7254" spans="1:4" x14ac:dyDescent="0.2">
      <c r="A7254">
        <f t="shared" si="113"/>
        <v>7193</v>
      </c>
      <c r="B7254" s="1220">
        <f>'Expenditures 15-22'!F9</f>
        <v>9272</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38786</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38786</v>
      </c>
      <c r="D7298" s="13" t="str">
        <f t="shared" si="114"/>
        <v>Error?</v>
      </c>
      <c r="E7298" s="13" t="s">
        <v>82</v>
      </c>
    </row>
    <row r="7299" spans="1:5" x14ac:dyDescent="0.2">
      <c r="A7299">
        <f t="shared" si="113"/>
        <v>7238</v>
      </c>
      <c r="B7299" s="1220">
        <f>'ARRA Sched 23'!C35</f>
        <v>38786</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395767</v>
      </c>
      <c r="D7624" s="13" t="str">
        <f t="shared" si="124"/>
        <v>Error?</v>
      </c>
      <c r="E7624" s="13" t="s">
        <v>20</v>
      </c>
    </row>
    <row r="7625" spans="1:5" x14ac:dyDescent="0.2">
      <c r="A7625">
        <f t="shared" si="123"/>
        <v>7564</v>
      </c>
      <c r="B7625" s="1220">
        <f>'Cap Outlay Deprec 27'!I17</f>
        <v>39576.699999999997</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2677176.7000000002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107343</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2002768</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231208</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231208</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352332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38786</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2002768</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335196</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1045738</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1045738</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6ce3111e-7420-4802-b50a-75d4e9a0b980"/>
    <ds:schemaRef ds:uri="http://purl.org/dc/dcmitype/"/>
    <ds:schemaRef ds:uri="http://schemas.microsoft.com/office/2006/documentManagement/types"/>
    <ds:schemaRef ds:uri="d21dc803-237d-4c68-8692-8d731fd29118"/>
    <ds:schemaRef ds:uri="http://purl.org/dc/terms/"/>
    <ds:schemaRef ds:uri="http://www.w3.org/XML/1998/namespace"/>
    <ds:schemaRef ds:uri="http://purl.org/dc/elements/1.1/"/>
    <ds:schemaRef ds:uri="http://schemas.microsoft.com/sharepoint/v3"/>
    <ds:schemaRef ds:uri="http://schemas.microsoft.com/office/infopath/2007/PartnerControls"/>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2017-11-17T14:10:15Z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